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A2" i="170"/>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C109" i="5" s="1"/>
  <c r="B5121" i="106" s="1"/>
  <c r="D5121"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G5" i="4"/>
  <c r="B3409" i="106" s="1"/>
  <c r="D3409" i="106" s="1"/>
  <c r="G14" i="4"/>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F130" i="34"/>
  <c r="F129" i="34"/>
  <c r="F126" i="34"/>
  <c r="B5847" i="106"/>
  <c r="D5847" i="106" s="1"/>
  <c r="B5599" i="106"/>
  <c r="D5599" i="106" s="1"/>
  <c r="K274" i="5"/>
  <c r="H109" i="5"/>
  <c r="B6025" i="106" s="1"/>
  <c r="D6025" i="106" s="1"/>
  <c r="D7" i="7"/>
  <c r="B1763" i="106" s="1"/>
  <c r="D1763" i="106" s="1"/>
  <c r="B1746" i="106"/>
  <c r="D1746" i="106" s="1"/>
  <c r="D17" i="7"/>
  <c r="B4104" i="106" s="1"/>
  <c r="D4104" i="106" s="1"/>
  <c r="D12" i="7"/>
  <c r="B1769" i="106" s="1"/>
  <c r="D1769" i="106" s="1"/>
  <c r="D11" i="7"/>
  <c r="B1768" i="106" s="1"/>
  <c r="D1768" i="106" s="1"/>
  <c r="G173" i="5" l="1"/>
  <c r="B5778" i="106" s="1"/>
  <c r="D5778" i="106" s="1"/>
  <c r="B5770" i="106"/>
  <c r="D5770" i="106" s="1"/>
  <c r="B7041" i="106"/>
  <c r="D7041" i="106" s="1"/>
  <c r="D15" i="7"/>
  <c r="B1772" i="106" s="1"/>
  <c r="D1772" i="106" s="1"/>
  <c r="H4" i="4"/>
  <c r="B2655" i="106" s="1"/>
  <c r="D2655" i="106" s="1"/>
  <c r="D109" i="5"/>
  <c r="H173" i="5"/>
  <c r="G4" i="4"/>
  <c r="B2603" i="106" s="1"/>
  <c r="D2603" i="106" s="1"/>
  <c r="B5752" i="106"/>
  <c r="D5752" i="106" s="1"/>
  <c r="F110" i="34"/>
  <c r="F127" i="34"/>
  <c r="D9" i="7"/>
  <c r="B1767" i="106" s="1"/>
  <c r="D1767" i="106" s="1"/>
  <c r="D5" i="7"/>
  <c r="B1761" i="106" s="1"/>
  <c r="D1761" i="106" s="1"/>
  <c r="K28" i="118"/>
  <c r="O27" i="118" s="1"/>
  <c r="O29" i="118" s="1"/>
  <c r="D5" i="4"/>
  <c r="B3406" i="106" s="1"/>
  <c r="D3406" i="106" s="1"/>
  <c r="I274" i="5"/>
  <c r="E109" i="5"/>
  <c r="E4" i="4" s="1"/>
  <c r="B2630" i="106" s="1"/>
  <c r="D2630" i="106" s="1"/>
  <c r="B5120" i="106"/>
  <c r="D5120" i="106" s="1"/>
  <c r="L354" i="29"/>
  <c r="F41" i="34"/>
  <c r="J331" i="29"/>
  <c r="B7223" i="106" s="1"/>
  <c r="D7223" i="106" s="1"/>
  <c r="G331" i="29"/>
  <c r="B7220" i="106" s="1"/>
  <c r="D7220" i="106" s="1"/>
  <c r="F135" i="34"/>
  <c r="H341" i="29"/>
  <c r="B3656" i="106" s="1"/>
  <c r="D3656" i="106" s="1"/>
  <c r="K76" i="4"/>
  <c r="B3586" i="106" s="1"/>
  <c r="D3586" i="106" s="1"/>
  <c r="H76" i="4"/>
  <c r="B3298" i="106" s="1"/>
  <c r="D3298" i="106" s="1"/>
  <c r="B2974" i="106"/>
  <c r="D2974" i="106" s="1"/>
  <c r="B2091" i="106"/>
  <c r="D2091" i="106" s="1"/>
  <c r="K278" i="29"/>
  <c r="H288" i="29"/>
  <c r="B1454" i="106" s="1"/>
  <c r="D1454" i="106" s="1"/>
  <c r="K162" i="29"/>
  <c r="H166" i="29"/>
  <c r="E168" i="29"/>
  <c r="B1309" i="106" s="1"/>
  <c r="D1309" i="106" s="1"/>
  <c r="C129" i="29"/>
  <c r="B1126" i="106"/>
  <c r="D1126" i="106" s="1"/>
  <c r="K24" i="12"/>
  <c r="J90" i="28"/>
  <c r="C172" i="5"/>
  <c r="F105" i="34"/>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D274" i="5"/>
  <c r="B3447" i="106"/>
  <c r="D3447" i="106" s="1"/>
  <c r="D19" i="7"/>
  <c r="B1775" i="106" s="1"/>
  <c r="D1775" i="106" s="1"/>
  <c r="B7270" i="106"/>
  <c r="C34" i="131"/>
  <c r="B7733" i="106" l="1"/>
  <c r="D7733" i="106" s="1"/>
  <c r="K26" i="12"/>
  <c r="B7743" i="106" s="1"/>
  <c r="D7743" i="106" s="1"/>
  <c r="B5356" i="106"/>
  <c r="D5356" i="106" s="1"/>
  <c r="D4" i="4"/>
  <c r="B2564" i="106" s="1"/>
  <c r="D2564" i="106" s="1"/>
  <c r="K102" i="29"/>
  <c r="L16" i="11"/>
  <c r="B2061" i="106" s="1"/>
  <c r="D2061" i="106" s="1"/>
  <c r="D30" i="36"/>
  <c r="B7760" i="106"/>
  <c r="D7760" i="106" s="1"/>
  <c r="B3724" i="106"/>
  <c r="D3724" i="106" s="1"/>
  <c r="F73" i="34"/>
  <c r="G15" i="4"/>
  <c r="B6032" i="106" s="1"/>
  <c r="D6032" i="106" s="1"/>
  <c r="B5906" i="106"/>
  <c r="D5906" i="106" s="1"/>
  <c r="H6" i="4"/>
  <c r="F175" i="34"/>
  <c r="B5214" i="106"/>
  <c r="D5214" i="106" s="1"/>
  <c r="C173" i="5"/>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<sst xmlns="http://schemas.openxmlformats.org/spreadsheetml/2006/main" count="5013" uniqueCount="2114">
  <si>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</si>
  <si>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</si>
  <si>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</si>
  <si>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</si>
  <si>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</si>
  <si>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</si>
  <si>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</si>
  <si>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</si>
  <si>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</si>
  <si>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</si>
  <si>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</si>
  <si>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</si>
  <si>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</si>
  <si>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</si>
  <si>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</si>
  <si>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</si>
  <si>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</si>
  <si>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</si>
  <si>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</si>
  <si>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</si>
  <si>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</si>
  <si>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</si>
  <si>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</si>
  <si>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</si>
  <si>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</si>
  <si>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</si>
  <si>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</si>
  <si>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</si>
  <si>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</si>
  <si>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</si>
  <si>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</si>
  <si>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</si>
  <si>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</si>
  <si>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</si>
  <si>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</si>
  <si>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</si>
  <si>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</si>
  <si>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</si>
  <si>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</si>
  <si>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</si>
  <si>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</si>
  <si>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</si>
  <si>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</si>
  <si>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</si>
  <si>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</si>
  <si>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</si>
  <si>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</si>
  <si>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</si>
  <si>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</si>
  <si>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</si>
  <si>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</si>
  <si>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</si>
  <si>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</si>
  <si>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</si>
  <si>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</si>
  <si>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</si>
  <si>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</si>
  <si>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</si>
  <si>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</si>
  <si>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</si>
  <si>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</si>
  <si>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</si>
  <si>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</si>
  <si>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</si>
  <si>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</si>
  <si>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</si>
  <si>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</si>
  <si>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</si>
  <si>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</si>
  <si>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</si>
  <si>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</si>
  <si>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</si>
  <si>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</si>
  <si>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</si>
  <si>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</si>
  <si>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</si>
  <si>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</si>
  <si>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</si>
  <si>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</si>
  <si>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</si>
  <si>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</si>
  <si>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</si>
  <si>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</si>
  <si>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</si>
  <si>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</si>
  <si>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</si>
  <si>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</si>
  <si>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</si>
  <si>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</si>
  <si>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</si>
  <si>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</si>
  <si>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</si>
  <si>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</si>
  <si>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</si>
  <si>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</si>
  <si>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</si>
  <si>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</si>
  <si>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</si>
  <si>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</si>
  <si>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</si>
  <si>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</si>
  <si>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</si>
  <si>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</si>
  <si>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</si>
  <si>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</si>
  <si>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</si>
  <si>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</si>
  <si>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</si>
  <si>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</si>
  <si>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</si>
  <si>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</si>
  <si>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</si>
  <si>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</si>
  <si>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</si>
  <si>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</si>
  <si>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</si>
  <si>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</si>
  <si>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</si>
  <si>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</si>
  <si>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</si>
  <si>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</si>
  <si>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</si>
  <si>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</si>
  <si>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</si>
  <si>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</si>
  <si>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</si>
  <si>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</si>
  <si>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</si>
  <si>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</si>
  <si>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</si>
  <si>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</si>
  <si>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</si>
  <si>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</si>
  <si>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</si>
  <si>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</si>
  <si>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</si>
  <si>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</si>
  <si>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</si>
  <si>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</si>
  <si>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</si>
  <si>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</si>
  <si>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</si>
  <si>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</si>
  <si>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</si>
  <si>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</si>
  <si>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</si>
  <si>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</si>
  <si>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</si>
  <si>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</si>
  <si>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</si>
  <si>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</si>
  <si>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</si>
  <si>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</si>
  <si>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</si>
  <si>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</si>
  <si>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</si>
  <si>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</si>
  <si>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</si>
  <si>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</si>
  <si>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</si>
  <si>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</si>
  <si>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</si>
  <si>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</si>
  <si>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</si>
  <si>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</si>
  <si>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</si>
  <si>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</si>
  <si>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</si>
  <si>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</si>
  <si>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</si>
  <si>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</si>
  <si>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</si>
  <si>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</si>
  <si>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</si>
  <si>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</si>
  <si>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</si>
  <si>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</si>
  <si>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</si>
  <si>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</si>
  <si>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</si>
  <si>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</si>
  <si>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</si>
  <si>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</si>
  <si>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</si>
  <si>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</si>
  <si>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</si>
  <si>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</si>
  <si>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</si>
  <si>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</si>
  <si>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</si>
  <si>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</si>
  <si>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</si>
  <si>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</si>
  <si>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</si>
  <si>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</si>
  <si>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</si>
  <si>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</si>
  <si>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</si>
  <si>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</si>
  <si>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</si>
  <si>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</si>
  <si>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</si>
  <si>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</si>
  <si>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</si>
  <si>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</si>
  <si>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</si>
  <si>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</si>
  <si>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</si>
  <si>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</si>
  <si>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</si>
  <si>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</si>
  <si>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</si>
  <si>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</si>
  <si>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</si>
  <si>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</si>
  <si>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</si>
  <si>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</si>
  <si>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</si>
  <si>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</si>
  <si>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</si>
  <si>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</si>
  <si>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</si>
  <si>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</si>
  <si>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</si>
  <si>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</si>
  <si>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</si>
  <si>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</si>
  <si>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</si>
  <si>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</si>
  <si>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</si>
  <si>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</si>
  <si>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</si>
  <si>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</si>
  <si>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</si>
  <si>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</si>
  <si>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</si>
  <si>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</si>
  <si>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</si>
  <si>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</si>
  <si>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</si>
  <si>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</si>
  <si>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</si>
  <si>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</si>
  <si>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</si>
  <si>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</si>
  <si>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</si>
  <si>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</si>
  <si>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</si>
  <si>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</si>
  <si>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</si>
  <si>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</si>
  <si>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</si>
  <si>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</si>
  <si>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</si>
  <si>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</si>
  <si>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</si>
  <si>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</si>
  <si>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</si>
  <si>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</si>
  <si>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</si>
  <si>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</si>
  <si>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</si>
  <si>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</si>
  <si>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</si>
  <si>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</si>
  <si>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</si>
  <si>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</si>
  <si>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</si>
  <si>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</si>
  <si>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</si>
  <si>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</si>
  <si>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</si>
  <si>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</si>
  <si>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</si>
  <si>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</si>
  <si>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</si>
  <si>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</si>
  <si>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</si>
  <si>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</si>
  <si>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</si>
  <si>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</si>
  <si>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</si>
  <si>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</si>
  <si>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</si>
  <si>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</si>
  <si>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</si>
  <si>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</si>
  <si>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</si>
  <si>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</si>
  <si>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</si>
  <si>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</si>
  <si>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</si>
  <si>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</si>
  <si>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</si>
  <si>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</si>
  <si>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</si>
  <si>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</si>
  <si>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</si>
  <si>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</si>
  <si>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</si>
  <si>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</si>
  <si>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</si>
  <si>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</si>
  <si>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</si>
  <si>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</si>
  <si>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</si>
  <si>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</si>
  <si>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</si>
  <si>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</si>
  <si>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</si>
  <si>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</si>
  <si>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</si>
  <si>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</si>
  <si>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</si>
  <si>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</si>
  <si>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</si>
  <si>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</si>
  <si>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</si>
  <si>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</si>
  <si>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</si>
  <si>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</si>
  <si>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</si>
  <si>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</si>
  <si>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</si>
  <si>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</si>
  <si>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</si>
  <si>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</si>
  <si>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</si>
  <si>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</si>
  <si>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</si>
  <si>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</si>
  <si>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</si>
  <si>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</si>
  <si>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</si>
  <si>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</si>
  <si>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</si>
  <si>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</si>
  <si>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</si>
  <si>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</si>
  <si>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</si>
  <si>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</si>
  <si>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</si>
  <si>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</si>
  <si>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</si>
  <si>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</si>
  <si>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</si>
  <si>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</si>
  <si>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</si>
  <si>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</si>
  <si>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</si>
  <si>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</si>
  <si>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</si>
  <si>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</si>
  <si>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</si>
  <si>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</si>
  <si>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</si>
  <si>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</si>
  <si>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</si>
  <si>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</si>
  <si>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</si>
  <si>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</si>
  <si>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</si>
  <si>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</si>
  <si>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</si>
  <si>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</si>
  <si>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</si>
  <si>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</si>
  <si>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</si>
  <si>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</si>
  <si>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</si>
  <si>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</si>
  <si>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</si>
  <si>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</si>
  <si>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</si>
  <si>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</si>
  <si>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</si>
  <si>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</si>
  <si>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</si>
  <si>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</si>
  <si>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</si>
  <si>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</si>
  <si>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</si>
  <si>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</si>
  <si>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</si>
  <si>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</si>
  <si>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</si>
  <si>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</si>
  <si>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</si>
  <si>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</si>
  <si>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</si>
  <si>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</si>
  <si>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</si>
  <si>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</si>
  <si>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</si>
  <si>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</si>
  <si>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</si>
  <si>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</si>
  <si>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</si>
  <si>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</si>
  <si>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</si>
  <si>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</si>
  <si>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</si>
  <si>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</si>
  <si>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</si>
  <si>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</si>
  <si>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</si>
  <si>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</si>
  <si>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</si>
  <si>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</si>
  <si>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</si>
  <si>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</si>
  <si>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</si>
  <si>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</si>
  <si>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</si>
  <si>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</si>
  <si>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</si>
  <si>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</si>
  <si>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</si>
  <si>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</si>
  <si>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</si>
  <si>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</si>
  <si>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</si>
  <si>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</si>
  <si>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</si>
  <si>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</si>
  <si>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</si>
  <si>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</si>
  <si>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</si>
  <si>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</si>
  <si>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</si>
  <si>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</si>
  <si>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</si>
  <si>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</si>
  <si>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</si>
  <si>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</si>
  <si>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</si>
  <si>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</si>
  <si>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</si>
  <si>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</si>
  <si>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</si>
  <si>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</si>
  <si>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</si>
  <si>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</si>
  <si>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</si>
  <si>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</si>
  <si>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</si>
  <si>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</si>
  <si>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</si>
  <si>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</si>
  <si>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</si>
  <si>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</si>
  <si>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</si>
  <si>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</si>
  <si>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</si>
  <si>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</si>
  <si>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</si>
  <si>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</si>
  <si>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</si>
  <si>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</si>
  <si>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</si>
  <si>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</si>
  <si>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</si>
  <si>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</si>
  <si>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</si>
  <si>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</si>
  <si>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</si>
  <si>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</si>
  <si>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</si>
  <si>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</si>
  <si>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</si>
  <si>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</si>
  <si>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</si>
  <si>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</si>
  <si>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</si>
  <si>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</si>
  <si>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</si>
  <si>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</si>
  <si>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</si>
  <si>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</si>
  <si>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</si>
  <si>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</si>
  <si>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</si>
  <si>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</si>
  <si>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</si>
  <si>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</si>
  <si>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</si>
  <si>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</si>
  <si>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</si>
  <si>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</si>
  <si>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</si>
  <si>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</si>
  <si>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</si>
  <si>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</si>
  <si>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</si>
  <si>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</si>
  <si>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</si>
  <si>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</si>
  <si>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</si>
  <si>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</si>
  <si>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</si>
  <si>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</si>
  <si>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</si>
  <si>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</si>
  <si>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</si>
  <si>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</si>
  <si>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</si>
  <si>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</si>
  <si>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</si>
  <si>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</si>
  <si>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</si>
  <si>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</si>
  <si>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</si>
  <si>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</si>
  <si>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</si>
  <si>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</si>
  <si>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</si>
  <si>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</si>
  <si>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</si>
  <si>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</si>
  <si>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</si>
  <si>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</si>
  <si>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</si>
  <si>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</si>
  <si>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</si>
  <si>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</si>
  <si>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</si>
  <si>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</si>
  <si>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</si>
  <si>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</si>
  <si>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</si>
  <si>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</si>
  <si>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</si>
  <si>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</si>
  <si>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</si>
  <si>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</si>
  <si>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</si>
  <si>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</si>
  <si>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</si>
  <si>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</si>
  <si>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</si>
  <si>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</si>
  <si>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</si>
  <si>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</si>
  <si>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</si>
  <si>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</si>
  <si>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</si>
  <si>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</si>
  <si>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</si>
  <si>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</si>
  <si>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</si>
  <si>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</si>
  <si>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</si>
  <si>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</si>
  <si>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</si>
  <si>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</si>
  <si>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</si>
  <si>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</si>
  <si>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</si>
  <si>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</si>
  <si>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</si>
  <si>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</si>
  <si>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</si>
  <si>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</si>
  <si>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</si>
  <si>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</si>
  <si>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</si>
  <si>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</si>
  <si>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</si>
  <si>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</si>
  <si>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</si>
  <si>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</si>
  <si>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</si>
  <si>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</si>
  <si>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</si>
  <si>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</si>
  <si>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</si>
  <si>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</si>
  <si>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</si>
  <si>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</si>
  <si>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</si>
  <si>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</si>
  <si>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</si>
  <si>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</si>
  <si>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</si>
  <si>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</si>
  <si>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</si>
  <si>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</si>
  <si>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</si>
  <si>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</si>
  <si>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</si>
  <si>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</si>
  <si>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</si>
  <si>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</si>
  <si>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</si>
  <si>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</si>
  <si>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</si>
  <si>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</si>
  <si>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</si>
  <si>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</si>
  <si>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</si>
  <si>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</si>
  <si>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</si>
  <si>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</si>
  <si>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</si>
  <si>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</si>
  <si>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</si>
  <si>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</si>
  <si>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</si>
  <si>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</si>
  <si>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</si>
  <si>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</si>
  <si>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</si>
  <si>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</si>
  <si>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</si>
  <si>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</si>
  <si>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</si>
  <si>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</si>
  <si>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</si>
  <si>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</si>
  <si>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</si>
  <si>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</si>
  <si>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</si>
  <si>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</si>
  <si>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</si>
  <si>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</si>
  <si>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</si>
  <si>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</si>
  <si>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</si>
  <si>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</si>
  <si>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</si>
  <si>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</si>
  <si>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</si>
  <si>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</si>
  <si>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</si>
  <si>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</si>
  <si>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</si>
  <si>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</si>
  <si>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</si>
  <si>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</si>
  <si>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</si>
  <si>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</si>
  <si>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</si>
  <si>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</si>
  <si>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</si>
  <si>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</si>
  <si>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</si>
  <si>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</si>
  <si>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</si>
  <si>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</si>
  <si>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</si>
  <si>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</si>
  <si>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</si>
  <si>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</si>
  <si>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</si>
  <si>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</si>
  <si>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</si>
  <si>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</si>
  <si>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</si>
  <si>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</si>
  <si>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</si>
  <si>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</si>
  <si>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</si>
  <si>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</si>
  <si>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</si>
  <si>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</si>
  <si>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</si>
  <si>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</si>
  <si>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</si>
  <si>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</si>
  <si>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</si>
  <si>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</si>
  <si>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</si>
  <si>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</si>
  <si>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</si>
  <si>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</si>
  <si>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</si>
  <si>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</si>
  <si>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</si>
  <si>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</si>
  <si>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</si>
  <si>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</si>
  <si>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</si>
  <si>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</si>
  <si>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</si>
  <si>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</si>
  <si>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</si>
  <si>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</si>
  <si>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</si>
  <si>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</si>
  <si>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</si>
  <si>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</si>
  <si>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</si>
  <si>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</si>
  <si>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</si>
  <si>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</si>
  <si>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</si>
  <si>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</si>
  <si>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</si>
  <si>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</si>
  <si>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</si>
  <si>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</si>
  <si>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</si>
  <si>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</si>
  <si>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</si>
  <si>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</si>
  <si>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</si>
  <si>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</si>
  <si>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</si>
  <si>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</si>
  <si>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</si>
  <si>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</si>
  <si>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</si>
  <si>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</si>
  <si>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</si>
  <si>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</si>
  <si>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</si>
  <si>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</si>
  <si>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</si>
  <si>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</si>
  <si>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</si>
  <si>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</si>
  <si>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</si>
  <si>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</si>
  <si>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</si>
  <si>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</si>
  <si>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</si>
  <si>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</si>
  <si>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</si>
  <si>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</si>
  <si>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</si>
  <si>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</si>
  <si>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</si>
  <si>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</si>
  <si>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</si>
  <si>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</si>
  <si>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</si>
  <si>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</si>
  <si>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</si>
  <si>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</si>
  <si>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</si>
  <si>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</si>
  <si>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</si>
  <si>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</si>
  <si>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</si>
  <si>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</si>
  <si>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</si>
  <si>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</si>
  <si>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</si>
  <si>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</si>
  <si>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</si>
  <si>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</si>
  <si>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</si>
  <si>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</si>
  <si>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</si>
  <si>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</si>
  <si>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</si>
  <si>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</si>
  <si>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</si>
  <si>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</si>
  <si>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</si>
  <si>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</si>
  <si>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</si>
  <si>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</si>
  <si>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</si>
  <si>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</si>
  <si>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</si>
  <si>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</si>
  <si>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</si>
  <si>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</si>
  <si>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</si>
  <si>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</si>
  <si>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</si>
  <si>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</si>
  <si>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</si>
  <si>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</si>
  <si>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</si>
  <si>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</si>
  <si>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</si>
  <si>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</si>
  <si>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</si>
  <si>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</si>
  <si>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</si>
  <si>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</si>
  <si>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</si>
  <si>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</si>
  <si>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</si>
  <si>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</si>
  <si>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</si>
  <si>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</si>
  <si>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</si>
  <si>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</si>
  <si>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</si>
  <si>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</si>
  <si>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</si>
  <si>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</si>
  <si>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</si>
  <si>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</si>
  <si>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</si>
  <si>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</si>
  <si>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</si>
  <si>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</si>
  <si>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</si>
  <si>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</si>
  <si>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</si>
  <si>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</si>
  <si>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</si>
  <si>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</si>
  <si>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</si>
  <si>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</si>
  <si>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</si>
  <si>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</si>
  <si>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</si>
  <si>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</si>
  <si>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</si>
  <si>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</si>
  <si>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</si>
  <si>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</si>
  <si>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</si>
  <si>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</si>
  <si>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</si>
  <si>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</si>
  <si>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</si>
  <si>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</si>
  <si>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</si>
  <si>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</si>
  <si>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</si>
  <si>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</si>
  <si>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</si>
  <si>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</si>
  <si>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</si>
  <si>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</si>
  <si>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</si>
  <si>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</si>
  <si>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</si>
  <si>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</si>
  <si>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</si>
  <si>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</si>
  <si>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</si>
  <si>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</si>
  <si>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</si>
  <si>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</si>
  <si>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</si>
  <si>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</si>
  <si>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</si>
  <si>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</si>
  <si>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</si>
  <si>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</si>
  <si>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</si>
  <si>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</si>
  <si>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</si>
  <si>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</si>
  <si>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</si>
  <si>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</si>
  <si>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</si>
  <si>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</si>
  <si>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</si>
  <si>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</si>
  <si>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</si>
  <si>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</si>
  <si>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</si>
  <si>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</si>
  <si>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</si>
  <si>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</si>
  <si>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</si>
  <si>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</si>
  <si>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</si>
  <si>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</si>
  <si>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</si>
  <si>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</si>
  <si>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</si>
  <si>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</si>
  <si>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</si>
  <si>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</si>
  <si>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</si>
  <si>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</si>
  <si>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</si>
  <si>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</si>
  <si>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</si>
  <si>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</si>
  <si>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</si>
  <si>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</si>
  <si>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</si>
  <si>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</si>
  <si>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</si>
  <si>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</si>
  <si>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</si>
  <si>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</si>
  <si>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</si>
  <si>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</si>
  <si>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</si>
  <si>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</si>
  <si>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</si>
  <si>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</si>
  <si>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</si>
  <si>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</si>
  <si>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</si>
  <si>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</si>
  <si>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</si>
  <si>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</si>
  <si>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</si>
  <si>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</si>
  <si>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</si>
  <si>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</si>
  <si>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</si>
  <si>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</si>
  <si>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</si>
  <si>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</si>
  <si>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</si>
  <si>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</si>
  <si>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</si>
  <si>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</si>
  <si>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</si>
  <si>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</si>
  <si>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</si>
  <si>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</si>
  <si>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</si>
  <si>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</si>
  <si>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</si>
  <si>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</si>
  <si>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</si>
  <si>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</si>
  <si>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</si>
  <si>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</si>
  <si>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</si>
  <si>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</si>
  <si>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</si>
  <si>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</si>
  <si>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</si>
  <si>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</si>
  <si>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</si>
  <si>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</si>
  <si>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</si>
  <si>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</si>
  <si>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</si>
  <si>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</si>
  <si>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</si>
  <si>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</si>
  <si>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</si>
  <si>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</si>
  <si>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</si>
  <si>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</si>
  <si>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</si>
  <si>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</si>
  <si>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</si>
  <si>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</si>
  <si>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</si>
  <si>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</si>
  <si>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</si>
  <si>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</si>
  <si>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</si>
  <si>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</si>
  <si>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</si>
  <si>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</si>
  <si>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</si>
  <si>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</si>
  <si>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</si>
  <si>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</si>
  <si>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</si>
  <si>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</si>
  <si>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</si>
  <si>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</si>
  <si>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</si>
  <si>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</si>
  <si>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</si>
  <si>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</si>
  <si>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</si>
  <si>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</si>
  <si>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</si>
  <si>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</si>
  <si>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</si>
  <si>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</si>
  <si>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</si>
  <si>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</si>
  <si>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</si>
  <si>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</si>
  <si>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</si>
  <si>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</si>
  <si>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</si>
  <si>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</si>
  <si>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</si>
  <si>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</si>
  <si>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</si>
  <si>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</si>
  <si>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</si>
  <si>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</si>
  <si>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</si>
  <si>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</si>
  <si>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</si>
  <si>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</si>
  <si>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</si>
  <si>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</si>
  <si>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</si>
  <si>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</si>
  <si>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</si>
  <si>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</si>
  <si>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</si>
  <si>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</si>
  <si>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</si>
  <si>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</si>
  <si>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</si>
  <si>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</si>
  <si>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</si>
  <si>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</si>
  <si>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</si>
  <si>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</si>
  <si>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</si>
  <si>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</si>
  <si>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</si>
  <si>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</si>
  <si>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</si>
  <si>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</si>
  <si>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</si>
  <si>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</si>
  <si>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</si>
  <si>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</si>
  <si>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</si>
  <si>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</si>
  <si>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</si>
  <si>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</si>
  <si>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</si>
  <si>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</si>
  <si>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</si>
  <si>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</si>
  <si>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</si>
  <si>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</si>
  <si>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</si>
  <si>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</si>
  <si>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</si>
  <si>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</si>
  <si>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</si>
  <si>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</si>
  <si>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</si>
  <si>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</si>
  <si>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</si>
  <si>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</si>
  <si>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</si>
  <si>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</si>
  <si>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</si>
  <si>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</si>
  <si>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</si>
  <si>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</si>
  <si>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</si>
  <si>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</si>
  <si>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</si>
  <si>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</si>
  <si>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</si>
  <si>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</si>
  <si>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</si>
  <si>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</si>
  <si>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</si>
  <si>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</si>
  <si>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</si>
  <si>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</si>
  <si>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</si>
  <si>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</si>
  <si>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</si>
  <si>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</si>
  <si>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</si>
  <si>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</si>
  <si>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</si>
  <si>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</si>
  <si>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</si>
  <si>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</si>
  <si>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</si>
  <si>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</si>
  <si>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</si>
  <si>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</si>
  <si>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</si>
  <si>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</si>
  <si>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</si>
  <si>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</si>
  <si>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</si>
  <si>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</si>
  <si>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</si>
  <si>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</si>
  <si>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</si>
  <si>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</si>
  <si>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</si>
  <si>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</si>
  <si>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</si>
  <si>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</si>
  <si>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</si>
  <si>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</si>
  <si>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</si>
  <si>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</si>
  <si>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</si>
  <si>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</si>
  <si>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</si>
  <si>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</si>
  <si>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</si>
  <si>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</si>
  <si>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</si>
  <si>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</si>
  <si>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</si>
  <si>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</si>
  <si>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</si>
  <si>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</si>
  <si>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</si>
  <si>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</si>
  <si>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</si>
  <si>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</si>
  <si>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</si>
  <si>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</si>
  <si>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</si>
  <si>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</si>
  <si>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</si>
  <si>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</si>
  <si>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</si>
  <si>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</si>
  <si>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</si>
  <si>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</si>
  <si>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</si>
  <si>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</si>
  <si>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</si>
  <si>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</si>
  <si>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</si>
  <si>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</si>
  <si>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</si>
  <si>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</si>
  <si>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</si>
  <si>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</si>
  <si>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</si>
  <si>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</si>
  <si>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</si>
  <si>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</si>
  <si>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</si>
  <si>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</si>
  <si>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</si>
  <si>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</si>
  <si>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</si>
  <si>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</si>
  <si>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</si>
  <si>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</si>
  <si>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</si>
  <si>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</si>
  <si>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</si>
  <si>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</si>
  <si>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</si>
  <si>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</si>
  <si>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</si>
  <si>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</si>
  <si>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</si>
  <si>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</si>
  <si>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</si>
  <si>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</si>
  <si>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</si>
  <si>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</si>
  <si>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</si>
  <si>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</si>
  <si>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</si>
  <si>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</si>
  <si>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</si>
  <si>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</si>
  <si>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</si>
  <si>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</si>
  <si>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</si>
  <si>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</si>
  <si>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</si>
  <si>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</si>
  <si>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</si>
  <si>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</si>
  <si>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</si>
  <si>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</si>
  <si>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</si>
  <si>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</si>
  <si>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</si>
  <si>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</si>
  <si>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</si>
  <si>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</si>
  <si>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</si>
  <si>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</si>
  <si>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</si>
  <si>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</si>
  <si>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</si>
  <si>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</si>
  <si>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</si>
  <si>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</si>
  <si>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</si>
  <si>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</si>
  <si>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</si>
  <si>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</si>
  <si>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</si>
  <si>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</si>
  <si>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</si>
  <si>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</si>
  <si>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</si>
  <si>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</si>
  <si>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</si>
  <si>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</si>
  <si>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</si>
  <si>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</si>
  <si>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</si>
  <si>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</si>
  <si>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</si>
  <si>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</si>
  <si>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</si>
  <si>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</si>
  <si>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</si>
  <si>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</si>
  <si>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</si>
  <si>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</si>
  <si>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</si>
  <si>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</si>
  <si>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</si>
  <si>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</si>
  <si>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</si>
  <si>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</si>
  <si>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</si>
  <si>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</si>
  <si>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</si>
  <si>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</si>
  <si>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</si>
  <si>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</si>
  <si>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</si>
  <si>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</si>
  <si>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</si>
  <si>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</si>
  <si>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</si>
  <si>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</si>
  <si>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</si>
  <si>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</si>
  <si>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</si>
  <si>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</si>
  <si>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</si>
  <si>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</si>
  <si>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</si>
  <si>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</si>
  <si>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</si>
  <si>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</si>
  <si>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</si>
  <si>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</si>
  <si>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</si>
  <si>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</si>
  <si>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</si>
  <si>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</si>
  <si>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</si>
  <si>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</si>
  <si>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</si>
  <si>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</si>
  <si>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</si>
  <si>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</si>
  <si>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</si>
  <si>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</si>
  <si>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</si>
  <si>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</si>
  <si>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</si>
  <si>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</si>
  <si>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</si>
  <si>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</si>
  <si>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</si>
  <si>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</si>
  <si>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</si>
  <si>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</si>
  <si>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</si>
  <si>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</si>
  <si>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</si>
  <si>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</si>
  <si>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</si>
  <si>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</si>
  <si>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</si>
  <si>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</si>
  <si>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</si>
  <si>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</si>
  <si>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</si>
  <si>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</si>
  <si>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</si>
  <si>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</si>
  <si>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</si>
  <si>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</si>
  <si>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</si>
  <si>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</si>
  <si>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</si>
  <si>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</si>
  <si>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</si>
  <si>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</si>
  <si>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</si>
  <si>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</si>
  <si>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</si>
  <si>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</si>
  <si>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</si>
  <si>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</si>
  <si>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</si>
  <si>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</si>
  <si>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</si>
  <si>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</si>
  <si>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</si>
  <si>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</si>
  <si>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</si>
  <si>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</si>
  <si>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</si>
  <si>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</si>
  <si>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</si>
  <si>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</si>
  <si>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</si>
  <si>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</si>
  <si>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</si>
  <si>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</si>
  <si>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</si>
  <si>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</si>
  <si>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</si>
  <si>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</si>
  <si>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</si>
  <si>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</si>
  <si>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</si>
  <si>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</si>
  <si>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</si>
  <si>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</si>
  <si>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</si>
  <si>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</si>
  <si>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</si>
  <si>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</si>
  <si>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</si>
  <si>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</si>
  <si>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</si>
  <si>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</si>
  <si>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</si>
  <si>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</si>
  <si>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</si>
  <si>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</si>
  <si>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</si>
  <si>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</si>
  <si>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</si>
  <si>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</si>
  <si>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</si>
  <si>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</si>
  <si>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</si>
  <si>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</si>
  <si>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</si>
  <si>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</si>
  <si>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</si>
  <si>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</si>
  <si>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</si>
  <si>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</si>
  <si>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</si>
  <si>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</si>
  <si>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</si>
  <si>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</si>
  <si>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</si>
  <si>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</si>
  <si>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</si>
  <si>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</si>
  <si>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</si>
  <si>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</si>
  <si>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</si>
  <si>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</si>
  <si>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</si>
  <si>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</si>
  <si>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</si>
  <si>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</si>
  <si>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</si>
  <si>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</si>
  <si>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</si>
  <si>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</si>
  <si>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</si>
  <si>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</si>
  <si>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</si>
  <si>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</si>
  <si>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</si>
  <si>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</si>
  <si>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</si>
  <si>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</si>
  <si>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</si>
  <si>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</si>
  <si>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</si>
  <si>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</si>
  <si>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</si>
  <si>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</si>
  <si>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</si>
  <si>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</si>
  <si>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</si>
  <si>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</si>
  <si>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</si>
  <si>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</si>
  <si>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</si>
  <si>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</si>
  <si>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</si>
  <si>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</si>
  <si>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</si>
  <si>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</si>
  <si>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</si>
  <si>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</si>
  <si>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</si>
  <si>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</si>
  <si>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</si>
  <si>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</si>
  <si>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</si>
  <si>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</si>
  <si>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</si>
  <si>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</si>
  <si>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</si>
  <si>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</si>
  <si>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</si>
  <si>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</si>
  <si>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</si>
  <si>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</si>
  <si>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</si>
  <si>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</si>
  <si>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</si>
  <si>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</si>
  <si>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</si>
  <si>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</si>
  <si>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</si>
  <si>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</si>
  <si>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</si>
  <si>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</si>
  <si>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</si>
  <si>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</si>
  <si>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</si>
  <si>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</si>
  <si>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</si>
  <si>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</si>
  <si>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</si>
  <si>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</si>
  <si>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</si>
  <si>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</si>
  <si>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</si>
  <si>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</si>
  <si>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</si>
  <si>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</si>
  <si>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</si>
  <si>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</si>
  <si>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</si>
  <si>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</si>
  <si>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</si>
  <si>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</si>
  <si>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</si>
  <si>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</si>
  <si>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</si>
  <si>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</si>
  <si>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</si>
  <si>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</si>
  <si>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</si>
  <si>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</si>
  <si>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</si>
  <si>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</si>
  <si>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</si>
  <si>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</si>
  <si>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</si>
  <si>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</si>
  <si>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</si>
  <si>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</si>
  <si>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</si>
  <si>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</si>
  <si>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</si>
  <si>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</si>
  <si>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</si>
  <si>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</si>
  <si>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</si>
  <si>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</si>
  <si>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</si>
  <si>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</si>
  <si>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</si>
  <si>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</si>
  <si>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</si>
  <si>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</si>
  <si>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</si>
  <si>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</si>
  <si>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</si>
  <si>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</si>
  <si>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</si>
  <si>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</si>
  <si>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</si>
  <si>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</si>
  <si>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</si>
  <si>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</si>
  <si>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</si>
  <si>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</si>
  <si>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</si>
  <si>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</si>
  <si>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</si>
  <si>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</si>
  <si>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</si>
  <si>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</si>
  <si>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</si>
  <si>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</si>
  <si>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</si>
  <si>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</si>
  <si>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</si>
  <si>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</si>
  <si>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</si>
  <si>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</si>
  <si>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</si>
  <si>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</si>
  <si>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</si>
  <si>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</si>
  <si>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</si>
  <si>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</si>
  <si>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</si>
  <si>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</si>
  <si>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</si>
  <si>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</si>
  <si>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</si>
  <si>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</si>
  <si>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</si>
  <si>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</si>
  <si>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</si>
  <si>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</si>
  <si>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</si>
  <si>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</si>
  <si>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</si>
  <si>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</si>
  <si>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</si>
  <si>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</si>
  <si>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</si>
  <si>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</si>
  <si>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</si>
  <si>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</si>
  <si>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</si>
  <si>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</si>
  <si>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</si>
  <si>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</si>
  <si>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</si>
  <si>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</si>
  <si>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</si>
  <si>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</si>
  <si>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</si>
  <si>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</si>
  <si>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</si>
  <si>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</si>
  <si>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</si>
  <si>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</si>
  <si>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</si>
  <si>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</si>
  <si>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</si>
  <si>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</si>
  <si>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</si>
  <si>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</si>
  <si>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</si>
  <si>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</si>
  <si>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</si>
  <si>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</si>
  <si>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</si>
  <si>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</si>
  <si>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</si>
  <si>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</si>
  <si>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</si>
  <si>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</si>
  <si>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</si>
  <si>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</si>
  <si>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</si>
  <si>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</si>
  <si>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</si>
  <si>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</si>
  <si>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</si>
  <si>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</si>
  <si>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</si>
  <si>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</si>
  <si>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</si>
  <si>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</si>
  <si>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</si>
  <si>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</si>
  <si>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</si>
  <si>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</si>
  <si>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</si>
  <si>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</si>
  <si>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</si>
  <si>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</si>
  <si>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</si>
  <si>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</si>
  <si>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</si>
  <si>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</si>
  <si>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</si>
  <si>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</si>
  <si>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</si>
  <si>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</si>
  <si>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</si>
  <si>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</si>
  <si>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</si>
  <si>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</si>
  <si>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</si>
  <si>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</si>
  <si>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</si>
  <si>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</si>
  <si>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</si>
  <si>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</si>
  <si>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</si>
  <si>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</si>
  <si>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</si>
  <si>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</si>
  <si>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</si>
  <si>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</si>
  <si>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</si>
  <si>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</si>
  <si>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</si>
  <si>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</si>
  <si>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</si>
  <si>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</si>
  <si>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</si>
  <si>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</si>
  <si>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</si>
  <si>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</si>
  <si>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</si>
  <si>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</si>
  <si>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</si>
  <si>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</si>
  <si>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</si>
  <si>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</si>
  <si>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</si>
  <si>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</si>
  <si>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</si>
  <si>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</si>
  <si>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</si>
  <si>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</si>
  <si>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</si>
  <si>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</si>
  <si>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</si>
  <si>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</si>
  <si>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</si>
  <si>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</si>
  <si>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</si>
  <si>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</si>
  <si>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</si>
  <si>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</si>
  <si>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</si>
  <si>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</si>
  <si>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</si>
  <si>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</si>
  <si>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</si>
  <si>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</si>
  <si>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</si>
  <si>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</si>
  <si>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</si>
  <si>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</si>
  <si>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</si>
  <si>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</si>
  <si>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</si>
  <si>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</si>
  <si>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</si>
  <si>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</si>
  <si>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</si>
  <si>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</si>
  <si>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</si>
  <si>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</si>
  <si>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</si>
  <si>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</si>
  <si>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</si>
  <si>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</si>
  <si>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</si>
  <si>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</si>
  <si>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</si>
  <si>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</si>
  <si>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</si>
  <si>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</si>
  <si>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</si>
  <si>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</si>
  <si>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</si>
  <si>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</si>
  <si>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</si>
  <si>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</si>
  <si>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</si>
  <si>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</si>
  <si>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</si>
  <si>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</si>
  <si>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</si>
  <si>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</si>
  <si>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</si>
  <si>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</si>
  <si>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</si>
  <si>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</si>
  <si>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</si>
  <si>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</si>
  <si>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</si>
  <si>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</si>
  <si>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</si>
  <si>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</si>
  <si>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</si>
  <si>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</si>
  <si>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</si>
  <si>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</si>
  <si>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</si>
  <si>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</si>
  <si>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</si>
  <si>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</si>
  <si>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</si>
  <si>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</si>
  <si>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</si>
  <si>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</si>
  <si>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</si>
  <si>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</si>
  <si>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</si>
  <si>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</si>
  <si>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</si>
  <si>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</si>
  <si>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</si>
  <si>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</si>
  <si>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</si>
  <si>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</si>
  <si>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</si>
  <si>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</si>
  <si>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</si>
  <si>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</si>
  <si>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</si>
  <si>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</si>
  <si>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</si>
  <si>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</si>
  <si>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</si>
  <si>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</si>
  <si>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</si>
  <si>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</si>
  <si>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</si>
  <si>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</si>
  <si>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</si>
  <si>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</si>
  <si>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</si>
  <si>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</si>
  <si>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</si>
  <si>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</si>
  <si>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</si>
  <si>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</si>
  <si>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</si>
  <si>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</si>
  <si>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</si>
  <si>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</si>
  <si>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</si>
  <si>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</si>
  <si>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</si>
  <si>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</si>
  <si>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</si>
  <si>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</si>
  <si>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</si>
  <si>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</si>
  <si>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</si>
  <si>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</si>
  <si>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</si>
  <si>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</si>
  <si>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</si>
  <si>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</si>
  <si>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</si>
  <si>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</si>
  <si>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</si>
  <si>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</si>
  <si>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</si>
  <si>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</si>
  <si>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</si>
  <si>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</si>
  <si>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</si>
  <si>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</si>
  <si>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</si>
  <si>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</si>
  <si>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</si>
  <si>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</si>
  <si>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</si>
  <si>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</si>
  <si>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</si>
  <si>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</si>
  <si>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</si>
  <si>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</si>
  <si>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</si>
  <si>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</si>
  <si>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</si>
  <si>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</si>
  <si>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</si>
  <si>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</si>
  <si>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</si>
  <si>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</si>
  <si>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</si>
  <si>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</si>
  <si>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</si>
  <si>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</si>
  <si>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</si>
  <si>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</si>
  <si>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</si>
  <si>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</si>
  <si>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</si>
  <si>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</si>
  <si>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</si>
  <si>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</si>
  <si>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</si>
  <si>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</si>
  <si>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</si>
  <si>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</si>
  <si>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</si>
  <si>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</si>
  <si>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</si>
  <si>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</si>
  <si>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</si>
  <si>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</si>
  <si>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</si>
  <si>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</si>
  <si>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</si>
  <si>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</si>
  <si>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</si>
  <si>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</si>
  <si>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</si>
  <si>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</si>
  <si>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</si>
  <si>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</si>
  <si>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</si>
  <si>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</si>
  <si>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</si>
  <si>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</si>
  <si>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</si>
  <si>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</si>
  <si>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</si>
  <si>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</si>
  <si>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</si>
  <si>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</si>
  <si>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</si>
  <si>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</si>
  <si>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</si>
  <si>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</si>
  <si>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</si>
  <si>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</si>
  <si>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</si>
  <si>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</si>
  <si>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</si>
  <si>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</si>
  <si>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</si>
  <si>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</si>
  <si>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</si>
  <si>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</si>
  <si>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</si>
  <si>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</si>
  <si>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</si>
  <si>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</si>
  <si>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</si>
  <si>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</si>
  <si>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</si>
  <si>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</si>
  <si>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</si>
  <si>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</si>
  <si>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</si>
  <si>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</si>
  <si>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</si>
  <si>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</si>
  <si>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</si>
  <si>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</si>
  <si>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</si>
  <si>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</si>
  <si>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</si>
  <si>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</si>
  <si>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</si>
  <si>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</si>
  <si>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</si>
  <si>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</si>
  <si>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</si>
  <si>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</si>
  <si>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</si>
  <si>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</si>
  <si>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</si>
  <si>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</si>
  <si>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</si>
  <si>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</si>
  <si>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</si>
  <si>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</si>
  <si>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</si>
  <si>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</si>
  <si>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</si>
  <si>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</si>
  <si>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</si>
  <si>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</si>
  <si>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</si>
  <si>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</si>
  <si>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</si>
  <si>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</si>
  <si>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</si>
  <si>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</si>
  <si>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</si>
  <si>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</si>
  <si>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</si>
  <si>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</si>
  <si>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</si>
  <si>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</si>
  <si>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</si>
  <si>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</si>
  <si>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</si>
  <si>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</si>
  <si>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</si>
  <si>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</si>
  <si>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</si>
  <si>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</si>
  <si>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</si>
  <si>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</si>
  <si>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</si>
  <si>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</si>
  <si>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</si>
  <si>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</si>
  <si>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</si>
  <si>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</si>
  <si>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</si>
  <si>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</si>
  <si>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</si>
  <si>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</si>
  <si>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</si>
  <si>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</si>
  <si>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</si>
  <si>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</si>
  <si>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</si>
  <si>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</si>
  <si>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</si>
  <si>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</si>
  <si>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</si>
  <si>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</si>
  <si>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</si>
  <si>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</si>
  <si>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</si>
  <si>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</si>
  <si>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</si>
  <si>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</si>
  <si>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</si>
  <si>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</si>
  <si>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</si>
  <si>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</si>
  <si>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</si>
  <si>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</si>
  <si>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</si>
  <si>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</si>
  <si>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</si>
  <si>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</si>
  <si>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</si>
  <si>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</si>
  <si>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</si>
  <si>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</si>
  <si>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</si>
  <si>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</si>
  <si>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</si>
  <si>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</si>
  <si>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</si>
  <si>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</si>
  <si>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</si>
  <si>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</si>
  <si>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</si>
  <si>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</si>
  <si>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</si>
  <si>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</si>
  <si>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</si>
  <si>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</si>
  <si>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</si>
  <si>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</si>
  <si>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</si>
  <si>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</si>
  <si>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</si>
  <si>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</si>
  <si>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</si>
  <si>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</si>
  <si>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</si>
  <si>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</si>
  <si>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</si>
  <si>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</si>
  <si>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</si>
  <si>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</si>
  <si>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</si>
  <si>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</si>
  <si>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</si>
  <si>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</si>
  <si>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</si>
  <si>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</si>
  <si>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</si>
  <si>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</si>
  <si>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</si>
  <si>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</si>
  <si>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</si>
  <si>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</si>
  <si>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</si>
  <si>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</si>
  <si>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</si>
  <si>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</si>
  <si>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</si>
  <si>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</si>
  <si>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</si>
  <si>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</si>
  <si>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</si>
  <si>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</si>
  <si>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</si>
  <si>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</si>
  <si>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</si>
  <si>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</si>
  <si>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</si>
  <si>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</si>
  <si>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</si>
  <si>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</si>
  <si>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</si>
  <si>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</si>
  <si>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</si>
  <si>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</si>
  <si>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</si>
  <si>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</si>
  <si>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</si>
  <si>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</si>
  <si>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</si>
  <si>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</si>
  <si>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</si>
  <si>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</si>
  <si>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</si>
  <si>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</si>
  <si>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</si>
  <si>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</si>
  <si>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</si>
  <si>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</si>
  <si>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</si>
  <si>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</si>
  <si>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</si>
  <si>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</si>
  <si>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</si>
  <si>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</si>
  <si>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</si>
  <si>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</si>
  <si>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</si>
  <si>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</si>
  <si>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</si>
  <si>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</si>
  <si>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</si>
  <si>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</si>
  <si>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</si>
  <si>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</si>
  <si>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</si>
  <si>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</si>
  <si>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</si>
  <si>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</si>
  <si>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</si>
  <si>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</si>
  <si>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</si>
  <si>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</si>
  <si>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</si>
  <si>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</si>
  <si>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</si>
  <si>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</si>
  <si>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</si>
  <si>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</si>
  <si>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</si>
  <si>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</si>
  <si>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</si>
  <si>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</si>
  <si>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</si>
  <si>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</si>
  <si>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</si>
  <si>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</si>
  <si>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</si>
  <si>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</si>
  <si>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</si>
  <si>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</si>
  <si>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</si>
  <si>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</si>
  <si>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</si>
  <si>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</si>
  <si>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</si>
  <si>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</si>
  <si>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</si>
  <si>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</si>
  <si>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</si>
  <si>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</si>
  <si>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</si>
  <si>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</si>
  <si>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</si>
  <si>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</si>
  <si>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</si>
  <si>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</si>
  <si>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</si>
  <si>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</si>
  <si>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</si>
  <si>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</si>
  <si>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</si>
  <si>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</si>
  <si>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</si>
  <si>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</si>
  <si>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</si>
  <si>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</si>
  <si>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</si>
  <si>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</si>
  <si>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</si>
  <si>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</si>
  <si>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</si>
  <si>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</si>
  <si>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</si>
  <si>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</si>
  <si>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</si>
  <si>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</si>
  <si>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</si>
  <si>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</si>
  <si>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</si>
  <si>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</si>
  <si>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</si>
  <si>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</si>
  <si>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</si>
  <si>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</si>
  <si>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</si>
  <si>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</si>
  <si>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</si>
  <si>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</si>
  <si>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</si>
  <si>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</si>
  <si>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</si>
  <si>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</si>
  <si>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</si>
  <si>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</si>
  <si>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</si>
  <si>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</si>
  <si>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</si>
  <si>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</si>
  <si>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</si>
  <si>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</si>
  <si>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</si>
  <si>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</si>
  <si>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</si>
  <si>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</si>
  <si>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</si>
  <si>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</si>
  <si>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</si>
  <si>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</si>
  <si>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</si>
  <si>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2121 S. Goebbert</t>
  </si>
  <si>
    <t>Arlington Heights</t>
  </si>
  <si>
    <t>Evans, Marshall and Pease, PC</t>
  </si>
  <si>
    <t>Jeffery M. Rollefson, CPA</t>
  </si>
  <si>
    <t>1875 Hicks Road</t>
  </si>
  <si>
    <t>Rolling Meadows</t>
  </si>
  <si>
    <t>Illinois</t>
  </si>
  <si>
    <t>847-221-5700</t>
  </si>
  <si>
    <t>847-221-52701</t>
  </si>
  <si>
    <t>060-003973</t>
  </si>
  <si>
    <t>jeff@empcpa.com</t>
  </si>
  <si>
    <t>Evans, Marshall and Pease,PC</t>
  </si>
  <si>
    <t>Harper College</t>
  </si>
  <si>
    <t>Northwest Ed Council for Student Success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</si>
</sst>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4</xdr:row>
          <xdr:rowOff>0</xdr:rowOff>
        </xdr:from>
        <xdr:to>
          <xdr:col>0</xdr:col>
          <xdr:colOff>2066925</xdr:colOff>
          <xdr:row>8</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7" t="s">
        <v>1952</v>
      </c>
      <c r="B3" s="1818"/>
      <c r="C3" s="1818"/>
      <c r="D3" s="1819"/>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2"/>
      <c r="C5" s="178" t="s">
        <v>1061</v>
      </c>
      <c r="D5" s="362"/>
      <c r="E5" s="362"/>
      <c r="H5" s="192"/>
      <c r="I5" s="2154" t="s">
        <v>769</v>
      </c>
      <c r="J5" s="2153"/>
      <c r="K5" s="2153"/>
      <c r="L5" s="2153"/>
      <c r="M5" s="2153"/>
      <c r="N5" s="2153"/>
      <c r="O5" s="2153"/>
      <c r="P5" s="2153"/>
      <c r="Q5" s="2153"/>
      <c r="R5" s="2153"/>
      <c r="S5" s="2153"/>
    </row>
    <row r="6" spans="1:28" ht="14.1" customHeight="1" x14ac:dyDescent="0.2">
      <c r="B6" s="442" t="s">
        <v>2098</v>
      </c>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3" t="s">
        <v>2098</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78">
        <v>5016214046</v>
      </c>
      <c r="B13" s="2179"/>
      <c r="C13" s="2179"/>
      <c r="D13" s="2179"/>
      <c r="E13" s="2179"/>
      <c r="F13" s="2179"/>
      <c r="G13" s="2179"/>
      <c r="H13" s="2180"/>
      <c r="I13" s="184"/>
      <c r="J13" s="183"/>
      <c r="K13" s="181"/>
      <c r="L13" s="183"/>
      <c r="M13" s="183"/>
      <c r="N13" s="183"/>
      <c r="O13" s="183"/>
      <c r="P13" s="183"/>
      <c r="Q13" s="183"/>
      <c r="R13" s="183"/>
      <c r="S13" s="183"/>
      <c r="T13" s="2183" t="s">
        <v>2102</v>
      </c>
      <c r="U13" s="2184"/>
      <c r="V13" s="2184"/>
      <c r="W13" s="2184"/>
      <c r="X13" s="2184"/>
      <c r="Y13" s="2185"/>
      <c r="Z13" s="2185"/>
      <c r="AA13" s="218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32" t="s">
        <v>2099</v>
      </c>
      <c r="B15" s="2181"/>
      <c r="C15" s="2181"/>
      <c r="D15" s="2181"/>
      <c r="E15" s="2181"/>
      <c r="F15" s="2181"/>
      <c r="G15" s="2181"/>
      <c r="H15" s="2182"/>
      <c r="T15" s="2113" t="s">
        <v>2103</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2113</v>
      </c>
      <c r="B17" s="2139"/>
      <c r="C17" s="2139"/>
      <c r="D17" s="2139"/>
      <c r="E17" s="2139"/>
      <c r="F17" s="2139"/>
      <c r="G17" s="2139"/>
      <c r="H17" s="2164"/>
      <c r="T17" s="2192" t="s">
        <v>2104</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5" t="s">
        <v>766</v>
      </c>
      <c r="AA18" s="200"/>
    </row>
    <row r="19" spans="1:27" ht="13.5" customHeight="1" x14ac:dyDescent="0.2">
      <c r="A19" s="2132" t="s">
        <v>2100</v>
      </c>
      <c r="B19" s="2130"/>
      <c r="C19" s="2130"/>
      <c r="D19" s="2130"/>
      <c r="E19" s="2130"/>
      <c r="F19" s="2130"/>
      <c r="G19" s="2130"/>
      <c r="H19" s="2112"/>
      <c r="I19" s="183"/>
      <c r="J19" s="377"/>
      <c r="K19" s="194"/>
      <c r="L19" s="192"/>
      <c r="M19" s="652" t="s">
        <v>355</v>
      </c>
      <c r="P19" s="180"/>
      <c r="Q19" s="180"/>
      <c r="R19" s="180"/>
      <c r="S19" s="184"/>
      <c r="T19" s="2132" t="s">
        <v>2105</v>
      </c>
      <c r="U19" s="2111"/>
      <c r="V19" s="2111"/>
      <c r="W19" s="2112"/>
      <c r="X19" s="2129" t="s">
        <v>2106</v>
      </c>
      <c r="Y19" s="2191"/>
      <c r="Z19" s="2189">
        <v>60008</v>
      </c>
      <c r="AA19" s="219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10" t="s">
        <v>2101</v>
      </c>
      <c r="B21" s="2111"/>
      <c r="C21" s="2111"/>
      <c r="D21" s="2111"/>
      <c r="E21" s="2111"/>
      <c r="F21" s="2111"/>
      <c r="G21" s="2111"/>
      <c r="H21" s="2112"/>
      <c r="I21" s="2158" t="s">
        <v>767</v>
      </c>
      <c r="J21" s="2153"/>
      <c r="K21" s="2153"/>
      <c r="L21" s="2153"/>
      <c r="M21" s="2153"/>
      <c r="N21" s="2153"/>
      <c r="O21" s="2153"/>
      <c r="P21" s="2153"/>
      <c r="Q21" s="2153"/>
      <c r="R21" s="2153"/>
      <c r="S21" s="2159"/>
      <c r="T21" s="2138" t="s">
        <v>2107</v>
      </c>
      <c r="U21" s="2198"/>
      <c r="V21" s="2198"/>
      <c r="W21" s="2198"/>
      <c r="X21" s="2203" t="s">
        <v>2108</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1904</v>
      </c>
      <c r="U22" s="271"/>
      <c r="V22" s="341"/>
      <c r="W22" s="271"/>
      <c r="X22" s="1916" t="s">
        <v>1573</v>
      </c>
      <c r="Z22" s="199"/>
      <c r="AA22" s="200"/>
    </row>
    <row r="23" spans="1:27" ht="13.5" customHeight="1" x14ac:dyDescent="0.2">
      <c r="A23" s="2155"/>
      <c r="B23" s="2156"/>
      <c r="C23" s="2156"/>
      <c r="D23" s="2156"/>
      <c r="E23" s="2156"/>
      <c r="F23" s="2156"/>
      <c r="G23" s="2156"/>
      <c r="H23" s="2157"/>
      <c r="T23" s="2138" t="s">
        <v>2109</v>
      </c>
      <c r="U23" s="2198"/>
      <c r="V23" s="2198"/>
      <c r="W23" s="2198"/>
      <c r="X23" s="2200">
        <v>43101</v>
      </c>
      <c r="Y23" s="2201"/>
      <c r="Z23" s="2201"/>
      <c r="AA23" s="2202"/>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10">
        <v>60005</v>
      </c>
      <c r="B25" s="2111"/>
      <c r="C25" s="2111"/>
      <c r="D25" s="2111"/>
      <c r="E25" s="2111"/>
      <c r="F25" s="2111"/>
      <c r="G25" s="2111"/>
      <c r="H25" s="2112"/>
      <c r="I25" s="653"/>
      <c r="J25" s="203"/>
      <c r="K25" s="203"/>
      <c r="L25" s="203"/>
      <c r="M25" s="203"/>
      <c r="N25" s="203"/>
      <c r="O25" s="203"/>
      <c r="P25" s="203"/>
      <c r="Q25" s="203"/>
      <c r="R25" s="203"/>
      <c r="S25" s="204"/>
      <c r="T25" s="2195" t="s">
        <v>2110</v>
      </c>
      <c r="U25" s="2196"/>
      <c r="V25" s="2196"/>
      <c r="W25" s="2196"/>
      <c r="X25" s="2196"/>
      <c r="Y25" s="2196"/>
      <c r="Z25" s="2196"/>
      <c r="AA25" s="219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21" t="s">
        <v>1896</v>
      </c>
      <c r="J27" s="2122"/>
      <c r="K27" s="2122"/>
      <c r="L27" s="2122"/>
      <c r="M27" s="2122"/>
      <c r="N27" s="2122"/>
      <c r="O27" s="2122"/>
      <c r="P27" s="2122"/>
      <c r="Q27" s="2122"/>
      <c r="R27" s="2122"/>
      <c r="S27" s="2123"/>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2098</v>
      </c>
      <c r="F29" s="1510" t="s">
        <v>1571</v>
      </c>
      <c r="G29" s="654"/>
      <c r="I29" s="274"/>
      <c r="J29" s="390"/>
      <c r="K29" s="181" t="s">
        <v>656</v>
      </c>
      <c r="L29" s="1703" t="s">
        <v>2098</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1703" t="s">
        <v>2098</v>
      </c>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2098</v>
      </c>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8"/>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c r="B42" s="2111"/>
      <c r="C42" s="2112"/>
      <c r="D42" s="2129"/>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4"/>
      <c r="D3" s="710"/>
      <c r="E3" s="402"/>
    </row>
    <row r="4" spans="1:9" x14ac:dyDescent="0.2">
      <c r="A4" s="7"/>
      <c r="B4" s="396"/>
      <c r="C4" s="2221" t="s">
        <v>486</v>
      </c>
      <c r="D4" s="2222"/>
      <c r="E4" s="2222"/>
      <c r="F4" s="2222"/>
      <c r="G4" s="2222"/>
      <c r="H4" s="2222"/>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6" t="s">
        <v>1966</v>
      </c>
      <c r="B35" s="2217"/>
      <c r="C35" s="2217"/>
      <c r="D35" s="2217"/>
      <c r="E35" s="2218"/>
      <c r="F35" s="2218"/>
      <c r="G35" s="2218"/>
      <c r="H35" s="2218"/>
      <c r="I35" s="221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6" t="s">
        <v>353</v>
      </c>
      <c r="B47" s="2219"/>
      <c r="C47" s="2219"/>
      <c r="D47" s="2219"/>
      <c r="E47" s="2220"/>
      <c r="F47" s="2220"/>
      <c r="G47" s="2220"/>
      <c r="H47" s="2220"/>
      <c r="I47" s="222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3"/>
      <c r="C57" s="2224"/>
      <c r="D57" s="2224"/>
      <c r="E57" s="2224"/>
      <c r="F57" s="2224"/>
      <c r="G57" s="2224"/>
      <c r="H57" s="2225"/>
      <c r="I57" s="3"/>
    </row>
    <row r="58" spans="1:9" s="32" customFormat="1" x14ac:dyDescent="0.2">
      <c r="A58" s="1735"/>
      <c r="B58" s="2226"/>
      <c r="C58" s="2227"/>
      <c r="D58" s="2227"/>
      <c r="E58" s="2227"/>
      <c r="F58" s="2227"/>
      <c r="G58" s="2227"/>
      <c r="H58" s="2228"/>
      <c r="I58" s="3"/>
    </row>
    <row r="59" spans="1:9" s="32" customFormat="1" x14ac:dyDescent="0.2">
      <c r="A59" s="1735"/>
      <c r="B59" s="2226"/>
      <c r="C59" s="2227"/>
      <c r="D59" s="2227"/>
      <c r="E59" s="2227"/>
      <c r="F59" s="2227"/>
      <c r="G59" s="2227"/>
      <c r="H59" s="2228"/>
      <c r="I59" s="3"/>
    </row>
    <row r="60" spans="1:9" s="32" customFormat="1" x14ac:dyDescent="0.2">
      <c r="A60" s="1735"/>
      <c r="B60" s="2226"/>
      <c r="C60" s="2227"/>
      <c r="D60" s="2227"/>
      <c r="E60" s="2227"/>
      <c r="F60" s="2227"/>
      <c r="G60" s="2227"/>
      <c r="H60" s="2228"/>
      <c r="I60" s="3"/>
    </row>
    <row r="61" spans="1:9" s="32" customFormat="1" x14ac:dyDescent="0.2">
      <c r="A61" s="1735"/>
      <c r="B61" s="2226"/>
      <c r="C61" s="2227"/>
      <c r="D61" s="2227"/>
      <c r="E61" s="2227"/>
      <c r="F61" s="2227"/>
      <c r="G61" s="2227"/>
      <c r="H61" s="2228"/>
      <c r="I61" s="3"/>
    </row>
    <row r="62" spans="1:9" s="32" customFormat="1" x14ac:dyDescent="0.2">
      <c r="A62" s="1735"/>
      <c r="B62" s="2226"/>
      <c r="C62" s="2227"/>
      <c r="D62" s="2227"/>
      <c r="E62" s="2227"/>
      <c r="F62" s="2227"/>
      <c r="G62" s="2227"/>
      <c r="H62" s="2228"/>
      <c r="I62" s="3"/>
    </row>
    <row r="63" spans="1:9" s="32" customFormat="1" x14ac:dyDescent="0.2">
      <c r="A63" s="1735"/>
      <c r="B63" s="2226"/>
      <c r="C63" s="2227"/>
      <c r="D63" s="2227"/>
      <c r="E63" s="2227"/>
      <c r="F63" s="2227"/>
      <c r="G63" s="2227"/>
      <c r="H63" s="2228"/>
      <c r="I63" s="3"/>
    </row>
    <row r="64" spans="1:9" s="32" customFormat="1" x14ac:dyDescent="0.2">
      <c r="A64" s="1735"/>
      <c r="B64" s="2226"/>
      <c r="C64" s="2227"/>
      <c r="D64" s="2227"/>
      <c r="E64" s="2227"/>
      <c r="F64" s="2227"/>
      <c r="G64" s="2227"/>
      <c r="H64" s="2228"/>
      <c r="I64" s="3"/>
    </row>
    <row r="65" spans="1:9" s="32" customFormat="1" x14ac:dyDescent="0.2">
      <c r="A65" s="1735"/>
      <c r="B65" s="2226"/>
      <c r="C65" s="2227"/>
      <c r="D65" s="2227"/>
      <c r="E65" s="2227"/>
      <c r="F65" s="2227"/>
      <c r="G65" s="2227"/>
      <c r="H65" s="2228"/>
      <c r="I65" s="3"/>
    </row>
    <row r="66" spans="1:9" s="32" customFormat="1" x14ac:dyDescent="0.2">
      <c r="A66" s="1735"/>
      <c r="B66" s="2226"/>
      <c r="C66" s="2227"/>
      <c r="D66" s="2227"/>
      <c r="E66" s="2227"/>
      <c r="F66" s="2227"/>
      <c r="G66" s="2227"/>
      <c r="H66" s="2228"/>
      <c r="I66" s="3"/>
    </row>
    <row r="67" spans="1:9" s="32" customFormat="1" ht="9" customHeight="1" x14ac:dyDescent="0.2">
      <c r="A67" s="1736"/>
      <c r="B67" s="2229"/>
      <c r="C67" s="2230"/>
      <c r="D67" s="2230"/>
      <c r="E67" s="2230"/>
      <c r="F67" s="2230"/>
      <c r="G67" s="2230"/>
      <c r="H67" s="2231"/>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6" t="s">
        <v>1579</v>
      </c>
      <c r="B70" s="2219"/>
      <c r="C70" s="2219"/>
      <c r="D70" s="2219"/>
      <c r="E70" s="2220"/>
      <c r="F70" s="2220"/>
      <c r="G70" s="2220"/>
      <c r="H70" s="2220"/>
      <c r="I70" s="2220"/>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5" t="s">
        <v>1575</v>
      </c>
      <c r="B83" s="2235"/>
      <c r="C83" s="2235"/>
      <c r="D83" s="2236"/>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2"/>
      <c r="C102" s="2233"/>
      <c r="D102" s="2233"/>
      <c r="E102" s="2233"/>
      <c r="F102" s="2233"/>
      <c r="G102" s="2233"/>
      <c r="H102" s="2234"/>
      <c r="I102" s="1484"/>
    </row>
    <row r="103" spans="1:9" s="32" customFormat="1" ht="11.25" customHeight="1" x14ac:dyDescent="0.2">
      <c r="A103" s="1523"/>
      <c r="B103" s="2211"/>
      <c r="C103" s="2212"/>
      <c r="D103" s="2212"/>
      <c r="E103" s="2212"/>
      <c r="F103" s="2212"/>
      <c r="G103" s="2212"/>
      <c r="H103" s="2213"/>
      <c r="I103" s="1484"/>
    </row>
    <row r="104" spans="1:9" s="32" customFormat="1" ht="11.25" customHeight="1" x14ac:dyDescent="0.2">
      <c r="A104" s="1523"/>
      <c r="B104" s="2211"/>
      <c r="C104" s="2212"/>
      <c r="D104" s="2212"/>
      <c r="E104" s="2212"/>
      <c r="F104" s="2212"/>
      <c r="G104" s="2212"/>
      <c r="H104" s="2213"/>
      <c r="I104" s="1484"/>
    </row>
    <row r="105" spans="1:9" s="32" customFormat="1" x14ac:dyDescent="0.2">
      <c r="A105" s="1523"/>
      <c r="B105" s="2211"/>
      <c r="C105" s="2212"/>
      <c r="D105" s="2212"/>
      <c r="E105" s="2212"/>
      <c r="F105" s="2212"/>
      <c r="G105" s="2212"/>
      <c r="H105" s="2213"/>
      <c r="I105" s="1484"/>
    </row>
    <row r="106" spans="1:9" s="32" customFormat="1" ht="11.25" customHeight="1" x14ac:dyDescent="0.2">
      <c r="A106" s="1523"/>
      <c r="B106" s="2211"/>
      <c r="C106" s="2212"/>
      <c r="D106" s="2212"/>
      <c r="E106" s="2212"/>
      <c r="F106" s="2212"/>
      <c r="G106" s="2212"/>
      <c r="H106" s="2213"/>
      <c r="I106" s="1484"/>
    </row>
    <row r="107" spans="1:9" s="32" customFormat="1" ht="11.25" customHeight="1" x14ac:dyDescent="0.2">
      <c r="A107" s="1523"/>
      <c r="B107" s="2211"/>
      <c r="C107" s="2212"/>
      <c r="D107" s="2212"/>
      <c r="E107" s="2212"/>
      <c r="F107" s="2212"/>
      <c r="G107" s="2212"/>
      <c r="H107" s="2213"/>
      <c r="I107" s="1484"/>
    </row>
    <row r="108" spans="1:9" s="32" customFormat="1" ht="11.25" customHeight="1" x14ac:dyDescent="0.2">
      <c r="A108" s="1523"/>
      <c r="B108" s="2211"/>
      <c r="C108" s="2212"/>
      <c r="D108" s="2212"/>
      <c r="E108" s="2212"/>
      <c r="F108" s="2212"/>
      <c r="G108" s="2212"/>
      <c r="H108" s="2213"/>
      <c r="I108" s="1484"/>
    </row>
    <row r="109" spans="1:9" s="32" customFormat="1" ht="11.25" customHeight="1" x14ac:dyDescent="0.2">
      <c r="A109" s="1523"/>
      <c r="B109" s="2211"/>
      <c r="C109" s="2212"/>
      <c r="D109" s="2212"/>
      <c r="E109" s="2212"/>
      <c r="F109" s="2212"/>
      <c r="G109" s="2212"/>
      <c r="H109" s="2213"/>
      <c r="I109" s="1518"/>
    </row>
    <row r="110" spans="1:9" s="32" customFormat="1" ht="11.25" customHeight="1" x14ac:dyDescent="0.2">
      <c r="A110" s="1523"/>
      <c r="B110" s="2211"/>
      <c r="C110" s="2212"/>
      <c r="D110" s="2212"/>
      <c r="E110" s="2212"/>
      <c r="F110" s="2212"/>
      <c r="G110" s="2212"/>
      <c r="H110" s="2213"/>
      <c r="I110" s="1484"/>
    </row>
    <row r="111" spans="1:9" s="32" customFormat="1" ht="11.25" customHeight="1" x14ac:dyDescent="0.2">
      <c r="A111" s="1523"/>
      <c r="B111" s="2211"/>
      <c r="C111" s="2212"/>
      <c r="D111" s="2212"/>
      <c r="E111" s="2212"/>
      <c r="F111" s="2212"/>
      <c r="G111" s="2212"/>
      <c r="H111" s="2213"/>
      <c r="I111" s="1484"/>
    </row>
    <row r="112" spans="1:9" s="32" customFormat="1" ht="11.25" customHeight="1" x14ac:dyDescent="0.2">
      <c r="A112" s="1523"/>
      <c r="B112" s="2204"/>
      <c r="C112" s="2205"/>
      <c r="D112" s="2205"/>
      <c r="E112" s="2205"/>
      <c r="F112" s="2205"/>
      <c r="G112" s="2205"/>
      <c r="H112" s="2206"/>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7" t="s">
        <v>2111</v>
      </c>
      <c r="D114" s="2207"/>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8" t="s">
        <v>1588</v>
      </c>
      <c r="D117" s="2209"/>
      <c r="E117" s="2210"/>
      <c r="F117" s="2210"/>
      <c r="G117" s="2210"/>
      <c r="H117" s="2210"/>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900953</v>
      </c>
      <c r="E16" s="99"/>
      <c r="F16" s="81">
        <f>SUM('Acct Summary 7-8'!C17,'Acct Summary 7-8'!D17,'Acct Summary 7-8'!F17)</f>
        <v>1351622</v>
      </c>
      <c r="G16" s="99"/>
      <c r="H16" s="81">
        <f>SUM(D16-F16)</f>
        <v>-450669</v>
      </c>
      <c r="I16" s="92"/>
      <c r="J16" s="81">
        <f>SUM('Acct Summary 7-8'!C81,'Acct Summary 7-8'!D81,'Acct Summary 7-8'!F81,'Acct Summary 7-8'!I81)</f>
        <v>260508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Northwest Ed Council for Student Success</v>
      </c>
      <c r="E7" s="135"/>
      <c r="G7" s="136"/>
      <c r="H7" s="137"/>
      <c r="I7" s="137"/>
      <c r="J7" s="137"/>
      <c r="K7" s="137"/>
      <c r="L7"/>
      <c r="M7"/>
      <c r="N7"/>
      <c r="O7"/>
      <c r="P7"/>
    </row>
    <row r="8" spans="1:18" ht="12.75" x14ac:dyDescent="0.2">
      <c r="A8"/>
      <c r="B8"/>
      <c r="C8" s="133" t="s">
        <v>1316</v>
      </c>
      <c r="D8" s="138">
        <f>COVER!A13</f>
        <v>5016214046</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260508</v>
      </c>
      <c r="I12" s="1152"/>
      <c r="J12" s="1152"/>
      <c r="K12" s="1153">
        <f>TRUNC((H12/H13*100000),5)/100000</f>
        <v>0.28914715860000001</v>
      </c>
      <c r="L12" s="1154"/>
      <c r="M12" s="101" t="s">
        <v>1339</v>
      </c>
      <c r="N12" s="101"/>
      <c r="O12" s="1155">
        <v>0.35</v>
      </c>
      <c r="P12" s="153"/>
      <c r="Q12" s="153"/>
    </row>
    <row r="13" spans="1:18" s="155" customFormat="1" ht="11.25" x14ac:dyDescent="0.2">
      <c r="A13" s="153"/>
      <c r="B13" s="1149"/>
      <c r="C13" s="2254" t="s">
        <v>1580</v>
      </c>
      <c r="D13" s="2255"/>
      <c r="E13" s="153"/>
      <c r="F13" s="326" t="s">
        <v>910</v>
      </c>
      <c r="G13" s="1150"/>
      <c r="H13" s="1151">
        <f>SUM('Acct Summary 7-8'!C8+'Acct Summary 7-8'!D8+'Acct Summary 7-8'!F8+'Acct Summary 7-8'!I8)+H14</f>
        <v>900953</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9"/>
      <c r="C17" s="153" t="s">
        <v>915</v>
      </c>
      <c r="D17" s="153"/>
      <c r="E17" s="153"/>
      <c r="F17" s="153" t="s">
        <v>512</v>
      </c>
      <c r="G17" s="1150"/>
      <c r="H17" s="1151">
        <f>SUM('Acct Summary 7-8'!C17+'Acct Summary 7-8'!D17+'Acct Summary 7-8'!F17)</f>
        <v>1351622</v>
      </c>
      <c r="I17" s="1152"/>
      <c r="J17" s="1158"/>
      <c r="K17" s="1153">
        <f>TRUNC((H17/H18*100000),5)/100000</f>
        <v>1.5002136626</v>
      </c>
      <c r="L17" s="1154"/>
      <c r="M17" s="1115" t="s">
        <v>1367</v>
      </c>
      <c r="O17" s="1159" t="str">
        <f>IF(AND(O16="2", J20 &gt; 2),"1",IF(AND(O16 = "1", J20 &gt; 2),"2",IF(AND(O16="1", J20 &gt;1),"1","0")))</f>
        <v>0</v>
      </c>
      <c r="P17" s="153"/>
    </row>
    <row r="18" spans="1:18" s="155" customFormat="1" ht="11.25" x14ac:dyDescent="0.2">
      <c r="A18" s="153"/>
      <c r="B18" s="1149"/>
      <c r="C18" s="2254" t="s">
        <v>1572</v>
      </c>
      <c r="D18" s="2255"/>
      <c r="E18" s="153"/>
      <c r="F18" s="1137" t="s">
        <v>911</v>
      </c>
      <c r="G18" s="1150"/>
      <c r="H18" s="1151">
        <f>SUM('Acct Summary 7-8'!C8+'Acct Summary 7-8'!D8+'Acct Summary 7-8'!F8+'Acct Summary 7-8'!I8)+H19</f>
        <v>900953</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0.37813270000000004</v>
      </c>
      <c r="K20" s="1153" t="str">
        <f>IF(K17&lt;=1,"0",IF(AND(O16="2", J20 &gt; 2),TRUNC(((K12-0.1)/(K17-1)*100),5)/100,IF(AND(O16 = "1", J20 &gt; 2),TRUNC(((K12-0.1)/(K17-1)*100),5)/100,IF(AND(O16="1", J20 &gt;1),TRUNC(((K12-0.1)/(K17-1)*100),5)/100,""))))</f>
        <v/>
      </c>
      <c r="L20" s="153"/>
      <c r="M20" s="101" t="s">
        <v>1340</v>
      </c>
      <c r="N20" s="101"/>
      <c r="O20" s="1156">
        <f>(O16+O17)*O18</f>
        <v>0.35</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1" t="s">
        <v>1707</v>
      </c>
      <c r="D24" s="2251"/>
      <c r="E24" s="153"/>
      <c r="F24" s="153" t="s">
        <v>513</v>
      </c>
      <c r="G24" s="1150"/>
      <c r="H24" s="1151">
        <f>SUM('Assets-Liab 5-6'!C4+'Assets-Liab 5-6'!D4+'Assets-Liab 5-6'!F4+'Assets-Liab 5-6'!I4+'Assets-Liab 5-6'!C5+'Assets-Liab 5-6'!D5+'Assets-Liab 5-6'!F5+'Assets-Liab 5-6'!I5)</f>
        <v>260508</v>
      </c>
      <c r="I24" s="677"/>
      <c r="J24" s="677"/>
      <c r="K24" s="1162">
        <f>TRUNC(((H24/H25*100000)/100000),2)</f>
        <v>69.38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3754.5055600000001</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4"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260508</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260508</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104056</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104056</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260508</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104056</v>
      </c>
      <c r="N40" s="687"/>
    </row>
    <row r="41" spans="1:14" ht="13.5" customHeight="1" thickBot="1" x14ac:dyDescent="0.25">
      <c r="A41" s="461" t="s">
        <v>741</v>
      </c>
      <c r="B41" s="452"/>
      <c r="C41" s="482">
        <f>(SUM(C34,C37,C38,C39))</f>
        <v>260508</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104056</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92047</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340488</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468418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900953</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c r="D9" s="486"/>
      <c r="E9" s="415"/>
      <c r="F9" s="415"/>
      <c r="G9" s="693"/>
      <c r="H9" s="415"/>
      <c r="I9" s="491" t="s">
        <v>1365</v>
      </c>
      <c r="J9" s="432"/>
      <c r="K9" s="415"/>
      <c r="L9" s="38"/>
    </row>
    <row r="10" spans="1:13" s="47" customFormat="1" ht="13.5" thickBot="1" x14ac:dyDescent="0.25">
      <c r="A10" s="461" t="s">
        <v>1369</v>
      </c>
      <c r="B10" s="454"/>
      <c r="C10" s="482">
        <f>SUM(C8:C9)</f>
        <v>900953</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720215</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631407</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1351622</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1351622</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-450669</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1" t="s">
        <v>681</v>
      </c>
      <c r="B78" s="2262"/>
      <c r="C78" s="440">
        <f t="shared" ref="C78:K78" si="9">C20+C77</f>
        <v>-450669</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1954</v>
      </c>
      <c r="B79" s="457"/>
      <c r="C79" s="432">
        <v>711177</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260508</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-450669</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-1.7299622276475195</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26" activePane="bottomLeft" state="frozen"/>
      <selection pane="bottomLeft" activeCell="C226" sqref="C22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502</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502</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88045</v>
      </c>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3500</v>
      </c>
      <c r="D107" s="409"/>
      <c r="E107" s="409"/>
      <c r="F107" s="409"/>
      <c r="G107" s="409"/>
      <c r="H107" s="409"/>
      <c r="I107" s="409"/>
      <c r="J107" s="433"/>
      <c r="K107" s="409"/>
    </row>
    <row r="108" spans="1:12" ht="12.75" customHeight="1" thickBot="1" x14ac:dyDescent="0.25">
      <c r="A108" s="461" t="s">
        <v>566</v>
      </c>
      <c r="B108" s="731"/>
      <c r="C108" s="481">
        <f>SUM(C95:C107)</f>
        <v>91545</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92047</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340488</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340488</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5" t="s">
        <v>459</v>
      </c>
      <c r="B172" s="2266"/>
      <c r="C172" s="915">
        <f t="shared" ref="C172:K172" si="6">SUM(C131,C140,C144,C145:C149,C154,C155:C170,C171)</f>
        <v>340488</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340488</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7" t="s">
        <v>1864</v>
      </c>
      <c r="B175" s="226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3" t="s">
        <v>901</v>
      </c>
      <c r="B178" s="227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1" t="s">
        <v>1865</v>
      </c>
      <c r="B179" s="227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3" t="s">
        <v>902</v>
      </c>
      <c r="B184" s="227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1" t="s">
        <v>1866</v>
      </c>
      <c r="B185" s="2272"/>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v>468418</v>
      </c>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468418</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9" t="s">
        <v>1718</v>
      </c>
      <c r="B273" s="2270"/>
      <c r="C273" s="490">
        <f t="shared" ref="C273:H273" si="10">SUM(C191,C201,C211,C216,C224,C228,C229,C259:C272)</f>
        <v>468418</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468418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900953</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102" activePane="bottomLeft" state="frozen"/>
      <selection pane="bottomLeft" activeCell="N123" sqref="N123"/>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9" t="s">
        <v>335</v>
      </c>
      <c r="B3" s="2280"/>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v>100</v>
      </c>
    </row>
    <row r="13" spans="1:14" x14ac:dyDescent="0.2">
      <c r="A13" s="1755" t="s">
        <v>820</v>
      </c>
      <c r="B13" s="266">
        <v>1400</v>
      </c>
      <c r="C13" s="409">
        <v>62814</v>
      </c>
      <c r="D13" s="409"/>
      <c r="E13" s="409">
        <v>111127</v>
      </c>
      <c r="F13" s="409">
        <v>224506</v>
      </c>
      <c r="G13" s="409">
        <v>321768</v>
      </c>
      <c r="H13" s="409"/>
      <c r="I13" s="433"/>
      <c r="J13" s="433"/>
      <c r="K13" s="411">
        <f t="shared" si="0"/>
        <v>720215</v>
      </c>
      <c r="L13" s="409">
        <v>983647</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62814</v>
      </c>
      <c r="D33" s="412">
        <f t="shared" ref="D33:L33" si="1">SUM(D5:D32)</f>
        <v>0</v>
      </c>
      <c r="E33" s="412">
        <f t="shared" si="1"/>
        <v>111127</v>
      </c>
      <c r="F33" s="412">
        <f t="shared" si="1"/>
        <v>224506</v>
      </c>
      <c r="G33" s="412">
        <f t="shared" si="1"/>
        <v>321768</v>
      </c>
      <c r="H33" s="412">
        <f t="shared" si="1"/>
        <v>0</v>
      </c>
      <c r="I33" s="412">
        <f t="shared" si="1"/>
        <v>0</v>
      </c>
      <c r="J33" s="412">
        <f t="shared" si="1"/>
        <v>0</v>
      </c>
      <c r="K33" s="412">
        <f t="shared" si="1"/>
        <v>720215</v>
      </c>
      <c r="L33" s="412">
        <f t="shared" si="1"/>
        <v>983747</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v>3821</v>
      </c>
      <c r="F37" s="409"/>
      <c r="G37" s="409"/>
      <c r="H37" s="409"/>
      <c r="I37" s="433"/>
      <c r="J37" s="433"/>
      <c r="K37" s="411">
        <f t="shared" si="2"/>
        <v>3821</v>
      </c>
      <c r="L37" s="409">
        <v>16929</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3821</v>
      </c>
      <c r="F42" s="412">
        <f t="shared" si="3"/>
        <v>0</v>
      </c>
      <c r="G42" s="412">
        <f t="shared" si="3"/>
        <v>0</v>
      </c>
      <c r="H42" s="412">
        <f t="shared" si="3"/>
        <v>0</v>
      </c>
      <c r="I42" s="412">
        <f t="shared" si="3"/>
        <v>0</v>
      </c>
      <c r="J42" s="412">
        <f t="shared" si="3"/>
        <v>0</v>
      </c>
      <c r="K42" s="412">
        <f t="shared" si="3"/>
        <v>3821</v>
      </c>
      <c r="L42" s="412">
        <f t="shared" si="3"/>
        <v>16929</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94250</v>
      </c>
      <c r="D44" s="415">
        <v>48638</v>
      </c>
      <c r="E44" s="415">
        <v>264082</v>
      </c>
      <c r="F44" s="415">
        <v>3247</v>
      </c>
      <c r="G44" s="415"/>
      <c r="H44" s="415"/>
      <c r="I44" s="433"/>
      <c r="J44" s="433"/>
      <c r="K44" s="417">
        <f>SUM(C44:J44)</f>
        <v>410217</v>
      </c>
      <c r="L44" s="415">
        <v>583771</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94250</v>
      </c>
      <c r="D47" s="412">
        <f t="shared" ref="D47:K47" si="4">SUM(D44:D46)</f>
        <v>48638</v>
      </c>
      <c r="E47" s="412">
        <f t="shared" si="4"/>
        <v>264082</v>
      </c>
      <c r="F47" s="412">
        <f t="shared" si="4"/>
        <v>3247</v>
      </c>
      <c r="G47" s="412">
        <f t="shared" si="4"/>
        <v>0</v>
      </c>
      <c r="H47" s="412">
        <f t="shared" si="4"/>
        <v>0</v>
      </c>
      <c r="I47" s="412">
        <f t="shared" si="4"/>
        <v>0</v>
      </c>
      <c r="J47" s="412">
        <f t="shared" si="4"/>
        <v>0</v>
      </c>
      <c r="K47" s="412">
        <f t="shared" si="4"/>
        <v>410217</v>
      </c>
      <c r="L47" s="412">
        <f>SUM(L44:L46)</f>
        <v>583771</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v>183483</v>
      </c>
      <c r="D49" s="415">
        <v>28983</v>
      </c>
      <c r="E49" s="415">
        <v>4541</v>
      </c>
      <c r="F49" s="415"/>
      <c r="G49" s="415"/>
      <c r="H49" s="415">
        <v>362</v>
      </c>
      <c r="I49" s="433"/>
      <c r="J49" s="433"/>
      <c r="K49" s="417">
        <f>SUM(C49:J49)</f>
        <v>217369</v>
      </c>
      <c r="L49" s="415">
        <v>223972</v>
      </c>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183483</v>
      </c>
      <c r="D53" s="412">
        <f t="shared" ref="D53:L53" si="5">SUM(D49:D52)</f>
        <v>28983</v>
      </c>
      <c r="E53" s="412">
        <f t="shared" si="5"/>
        <v>4541</v>
      </c>
      <c r="F53" s="412">
        <f t="shared" si="5"/>
        <v>0</v>
      </c>
      <c r="G53" s="412">
        <f t="shared" si="5"/>
        <v>0</v>
      </c>
      <c r="H53" s="412">
        <f t="shared" si="5"/>
        <v>362</v>
      </c>
      <c r="I53" s="412">
        <f t="shared" si="5"/>
        <v>0</v>
      </c>
      <c r="J53" s="412">
        <f t="shared" si="5"/>
        <v>0</v>
      </c>
      <c r="K53" s="412">
        <f t="shared" si="5"/>
        <v>217369</v>
      </c>
      <c r="L53" s="412">
        <f t="shared" si="5"/>
        <v>223972</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277733</v>
      </c>
      <c r="D74" s="422">
        <f t="shared" ref="D74:K74" si="10">SUM(D42,D47,D53,D57,D65,D72,D73)</f>
        <v>77621</v>
      </c>
      <c r="E74" s="422">
        <f t="shared" si="10"/>
        <v>272444</v>
      </c>
      <c r="F74" s="422">
        <f t="shared" si="10"/>
        <v>3247</v>
      </c>
      <c r="G74" s="422">
        <f t="shared" si="10"/>
        <v>0</v>
      </c>
      <c r="H74" s="422">
        <f t="shared" si="10"/>
        <v>362</v>
      </c>
      <c r="I74" s="422">
        <f t="shared" si="10"/>
        <v>0</v>
      </c>
      <c r="J74" s="422">
        <f t="shared" si="10"/>
        <v>0</v>
      </c>
      <c r="K74" s="422">
        <f t="shared" si="10"/>
        <v>631407</v>
      </c>
      <c r="L74" s="422">
        <f>SUM(L42,L47,L53,L57,L65,L72,L73)</f>
        <v>824672</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0</v>
      </c>
      <c r="I102" s="504"/>
      <c r="J102" s="504"/>
      <c r="K102" s="422">
        <f>SUM(K84,K92,K100,K101)</f>
        <v>0</v>
      </c>
      <c r="L102" s="422">
        <f>SUM(L84,L92,L100,L101)</f>
        <v>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340547</v>
      </c>
      <c r="D114" s="412">
        <f t="shared" ref="D114:K114" si="13">SUM(D33,D74,D75,D102,D112,D113)</f>
        <v>77621</v>
      </c>
      <c r="E114" s="412">
        <f t="shared" si="13"/>
        <v>383571</v>
      </c>
      <c r="F114" s="412">
        <f t="shared" si="13"/>
        <v>227753</v>
      </c>
      <c r="G114" s="412">
        <f t="shared" si="13"/>
        <v>321768</v>
      </c>
      <c r="H114" s="412">
        <f>SUM(H33,H74,H75,H102,H112,H113)</f>
        <v>362</v>
      </c>
      <c r="I114" s="412">
        <f t="shared" si="13"/>
        <v>0</v>
      </c>
      <c r="J114" s="412">
        <f t="shared" si="13"/>
        <v>0</v>
      </c>
      <c r="K114" s="412">
        <f t="shared" si="13"/>
        <v>1351622</v>
      </c>
      <c r="L114" s="412">
        <f>SUM(L33,L74,L75,L102,L112,L113)</f>
        <v>1808419</v>
      </c>
    </row>
    <row r="115" spans="1:14" ht="23.25" thickTop="1" x14ac:dyDescent="0.2">
      <c r="A115" s="1767" t="s">
        <v>1155</v>
      </c>
      <c r="B115" s="883"/>
      <c r="C115" s="413"/>
      <c r="D115" s="413"/>
      <c r="E115" s="413"/>
      <c r="F115" s="413"/>
      <c r="G115" s="413"/>
      <c r="H115" s="413"/>
      <c r="I115" s="413"/>
      <c r="J115" s="413"/>
      <c r="K115" s="437">
        <f>'Revenues 9-14'!C275-'Expenditures 15-22'!K114</f>
        <v>-450669</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7" t="s">
        <v>334</v>
      </c>
      <c r="B117" s="227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8" t="s">
        <v>705</v>
      </c>
      <c r="B150" s="228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4" t="s">
        <v>1378</v>
      </c>
      <c r="B151" s="2285"/>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7" t="s">
        <v>706</v>
      </c>
      <c r="B153" s="2171"/>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1" t="s">
        <v>1119</v>
      </c>
      <c r="B207" s="229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8" t="s">
        <v>584</v>
      </c>
      <c r="B288" s="229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7" t="s">
        <v>149</v>
      </c>
      <c r="B291" s="2281"/>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6" t="s">
        <v>314</v>
      </c>
      <c r="B305" s="228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2" t="s">
        <v>1155</v>
      </c>
      <c r="B306" s="2283"/>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3" t="s">
        <v>155</v>
      </c>
      <c r="B308" s="2294"/>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5" t="s">
        <v>1049</v>
      </c>
      <c r="B310" s="2294"/>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4" t="s">
        <v>1155</v>
      </c>
      <c r="B332" s="2285"/>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6" t="s">
        <v>1120</v>
      </c>
      <c r="B334" s="217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30" t="s">
        <v>1290</v>
      </c>
      <c r="D1" s="2296" t="s">
        <v>1291</v>
      </c>
      <c r="E1" s="2297"/>
      <c r="F1" s="2297"/>
      <c r="G1" s="2297"/>
      <c r="H1" s="2297"/>
      <c r="I1" s="2297"/>
      <c r="J1" s="2297"/>
      <c r="K1" s="2297"/>
      <c r="L1" s="2298"/>
      <c r="M1" s="2299" t="s">
        <v>212</v>
      </c>
      <c r="N1" s="2300"/>
    </row>
    <row r="2" spans="1:16" ht="13.5" customHeight="1" x14ac:dyDescent="0.2">
      <c r="A2" s="2303"/>
      <c r="B2" s="230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6" t="s">
        <v>1871</v>
      </c>
      <c r="B2" s="828" t="s">
        <v>1984</v>
      </c>
      <c r="C2" s="1075" t="s">
        <v>1985</v>
      </c>
      <c r="D2" s="1075" t="s">
        <v>1986</v>
      </c>
      <c r="E2" s="1075" t="s">
        <v>1987</v>
      </c>
      <c r="F2" s="1075" t="s">
        <v>1988</v>
      </c>
    </row>
    <row r="3" spans="1:6" ht="12" customHeight="1" x14ac:dyDescent="0.2">
      <c r="A3" s="231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30"/>
    </row>
    <row r="2" spans="1:7" ht="33.75" customHeight="1" x14ac:dyDescent="0.2">
      <c r="A2" s="2346" t="s">
        <v>1873</v>
      </c>
      <c r="B2" s="2347"/>
      <c r="C2" s="1571" t="s">
        <v>1989</v>
      </c>
      <c r="D2" s="1571" t="s">
        <v>1990</v>
      </c>
      <c r="E2" s="1571" t="s">
        <v>1991</v>
      </c>
      <c r="F2" s="1571" t="s">
        <v>1992</v>
      </c>
    </row>
    <row r="3" spans="1:7" ht="23.25" customHeight="1" x14ac:dyDescent="0.2">
      <c r="A3" s="2351" t="s">
        <v>1304</v>
      </c>
      <c r="B3" s="2352"/>
      <c r="C3" s="2342"/>
      <c r="D3" s="2343"/>
      <c r="E3" s="2343"/>
      <c r="F3" s="2344"/>
    </row>
    <row r="4" spans="1:7" ht="12.75" customHeight="1" thickBot="1" x14ac:dyDescent="0.25">
      <c r="A4" s="2331" t="s">
        <v>715</v>
      </c>
      <c r="B4" s="2348"/>
      <c r="C4" s="918"/>
      <c r="D4" s="918"/>
      <c r="E4" s="918"/>
      <c r="F4" s="1546">
        <f>SUM(C4+D4)-E4</f>
        <v>0</v>
      </c>
    </row>
    <row r="5" spans="1:7" ht="13.5" thickTop="1" x14ac:dyDescent="0.2">
      <c r="A5" s="2349" t="s">
        <v>1300</v>
      </c>
      <c r="B5" s="2334"/>
      <c r="C5" s="2326"/>
      <c r="D5" s="2327"/>
      <c r="E5" s="2327"/>
      <c r="F5" s="2328"/>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50" t="s">
        <v>716</v>
      </c>
      <c r="B15" s="2332"/>
      <c r="C15" s="1546">
        <f>SUM(C6:C14)</f>
        <v>0</v>
      </c>
      <c r="D15" s="1546">
        <f>SUM(D6:D14)</f>
        <v>0</v>
      </c>
      <c r="E15" s="1546">
        <f>SUM(E6:E14)</f>
        <v>0</v>
      </c>
      <c r="F15" s="1546">
        <f>SUM(F6:F14)</f>
        <v>0</v>
      </c>
      <c r="G15" s="678"/>
    </row>
    <row r="16" spans="1:7" s="55" customFormat="1" ht="13.5" thickTop="1" x14ac:dyDescent="0.2">
      <c r="A16" s="2345" t="s">
        <v>1301</v>
      </c>
      <c r="B16" s="2334"/>
      <c r="C16" s="2326"/>
      <c r="D16" s="2327"/>
      <c r="E16" s="2327"/>
      <c r="F16" s="2328"/>
    </row>
    <row r="17" spans="1:11" ht="12.75" customHeight="1" thickBot="1" x14ac:dyDescent="0.25">
      <c r="A17" s="2324" t="s">
        <v>67</v>
      </c>
      <c r="B17" s="2325"/>
      <c r="C17" s="1547"/>
      <c r="D17" s="509"/>
      <c r="E17" s="1547"/>
      <c r="F17" s="1546">
        <f>SUM(C17+D17)-E17</f>
        <v>0</v>
      </c>
    </row>
    <row r="18" spans="1:11" ht="12.75" customHeight="1" thickTop="1" thickBot="1" x14ac:dyDescent="0.25">
      <c r="A18" s="2324" t="s">
        <v>7</v>
      </c>
      <c r="B18" s="2325"/>
      <c r="C18" s="1547"/>
      <c r="D18" s="509"/>
      <c r="E18" s="1547"/>
      <c r="F18" s="1546">
        <f>SUM(C18+D18)-E18</f>
        <v>0</v>
      </c>
    </row>
    <row r="19" spans="1:11" ht="12.75" customHeight="1" thickTop="1" thickBot="1" x14ac:dyDescent="0.25">
      <c r="A19" s="2324" t="s">
        <v>447</v>
      </c>
      <c r="B19" s="2325"/>
      <c r="C19" s="1547"/>
      <c r="D19" s="509"/>
      <c r="E19" s="1547"/>
      <c r="F19" s="1546">
        <f>SUM(C19+D19)-E19</f>
        <v>0</v>
      </c>
    </row>
    <row r="20" spans="1:11" ht="12.75" customHeight="1" thickTop="1" thickBot="1" x14ac:dyDescent="0.25">
      <c r="A20" s="2329" t="s">
        <v>516</v>
      </c>
      <c r="B20" s="2330"/>
      <c r="C20" s="1547"/>
      <c r="D20" s="509"/>
      <c r="E20" s="1547"/>
      <c r="F20" s="1546">
        <f>SUM(C20+D20)-E20</f>
        <v>0</v>
      </c>
    </row>
    <row r="21" spans="1:11" ht="14.25" thickTop="1" thickBot="1" x14ac:dyDescent="0.25">
      <c r="A21" s="2331" t="s">
        <v>717</v>
      </c>
      <c r="B21" s="2332"/>
      <c r="C21" s="1546">
        <f>SUM(C17:C20)</f>
        <v>0</v>
      </c>
      <c r="D21" s="1546">
        <f>SUM(D17:D20)</f>
        <v>0</v>
      </c>
      <c r="E21" s="1546">
        <f>SUM(E17:E20)</f>
        <v>0</v>
      </c>
      <c r="F21" s="1546">
        <f>SUM(F17:F20)</f>
        <v>0</v>
      </c>
      <c r="G21" s="678"/>
    </row>
    <row r="22" spans="1:11" ht="13.5" thickTop="1" x14ac:dyDescent="0.2">
      <c r="A22" s="2333" t="s">
        <v>1302</v>
      </c>
      <c r="B22" s="2334"/>
      <c r="C22" s="2326"/>
      <c r="D22" s="2327"/>
      <c r="E22" s="2327"/>
      <c r="F22" s="2328"/>
    </row>
    <row r="23" spans="1:11" ht="23.25" customHeight="1" thickBot="1" x14ac:dyDescent="0.25">
      <c r="A23" s="2331" t="s">
        <v>718</v>
      </c>
      <c r="B23" s="2332"/>
      <c r="C23" s="918"/>
      <c r="D23" s="918"/>
      <c r="E23" s="918"/>
      <c r="F23" s="1546">
        <f>SUM(C23+D23)-E23</f>
        <v>0</v>
      </c>
      <c r="G23" s="678"/>
    </row>
    <row r="24" spans="1:11" ht="13.5" thickTop="1" x14ac:dyDescent="0.2">
      <c r="A24" s="2333" t="s">
        <v>1303</v>
      </c>
      <c r="B24" s="2334"/>
      <c r="C24" s="2326"/>
      <c r="D24" s="2327"/>
      <c r="E24" s="2327"/>
      <c r="F24" s="2328"/>
    </row>
    <row r="25" spans="1:11" ht="13.5" thickBot="1" x14ac:dyDescent="0.25">
      <c r="A25" s="2331" t="s">
        <v>719</v>
      </c>
      <c r="B25" s="2337"/>
      <c r="C25" s="918"/>
      <c r="D25" s="918"/>
      <c r="E25" s="918"/>
      <c r="F25" s="1546">
        <f>SUM(C25+D25)-E25</f>
        <v>0</v>
      </c>
      <c r="G25" s="678"/>
    </row>
    <row r="26" spans="1:11" ht="13.5" thickTop="1" x14ac:dyDescent="0.2">
      <c r="A26" s="2338" t="s">
        <v>743</v>
      </c>
      <c r="B26" s="2334"/>
      <c r="C26" s="1548"/>
      <c r="D26" s="1548"/>
      <c r="E26" s="1548"/>
      <c r="F26" s="1549"/>
    </row>
    <row r="27" spans="1:11" ht="13.5" thickBot="1" x14ac:dyDescent="0.25">
      <c r="A27" s="2331" t="s">
        <v>1237</v>
      </c>
      <c r="B27" s="2339"/>
      <c r="C27" s="509"/>
      <c r="D27" s="509"/>
      <c r="E27" s="509"/>
      <c r="F27" s="1546">
        <f>SUM(C27+D27)-E27</f>
        <v>0</v>
      </c>
      <c r="G27" s="678"/>
    </row>
    <row r="28" spans="1:11" ht="7.5" customHeight="1" thickTop="1" x14ac:dyDescent="0.2">
      <c r="A28" s="545"/>
    </row>
    <row r="29" spans="1:11" ht="23.25" customHeight="1" x14ac:dyDescent="0.2">
      <c r="A29" s="2335" t="s">
        <v>666</v>
      </c>
      <c r="B29" s="2336"/>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8" t="s">
        <v>668</v>
      </c>
      <c r="C52" s="2319"/>
      <c r="D52" s="2319"/>
      <c r="E52" s="123" t="s">
        <v>989</v>
      </c>
      <c r="F52" s="2320"/>
      <c r="G52" s="2321"/>
      <c r="H52" s="117"/>
      <c r="I52" s="117"/>
      <c r="J52" s="120"/>
    </row>
    <row r="53" spans="1:11" ht="11.25" customHeight="1" x14ac:dyDescent="0.2">
      <c r="A53" s="746" t="s">
        <v>1064</v>
      </c>
      <c r="B53" s="124" t="s">
        <v>1105</v>
      </c>
      <c r="C53" s="120"/>
      <c r="D53" s="116"/>
      <c r="E53" s="123" t="s">
        <v>576</v>
      </c>
      <c r="F53" s="2322"/>
      <c r="G53" s="2323"/>
      <c r="H53" s="117"/>
      <c r="I53" s="117"/>
      <c r="J53" s="120"/>
    </row>
    <row r="54" spans="1:11" ht="11.25" customHeight="1" x14ac:dyDescent="0.2">
      <c r="A54" s="747"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9"/>
      <c r="I1" s="752"/>
      <c r="J1" s="751"/>
    </row>
    <row r="2" spans="1:11" ht="36.75" x14ac:dyDescent="0.2">
      <c r="A2" s="2375" t="s">
        <v>1874</v>
      </c>
      <c r="B2" s="2376"/>
      <c r="C2" s="2376"/>
      <c r="D2" s="2376"/>
      <c r="E2" s="2377"/>
      <c r="F2" s="1827" t="s">
        <v>1055</v>
      </c>
      <c r="G2" s="1828" t="s">
        <v>100</v>
      </c>
      <c r="H2" s="1828" t="s">
        <v>471</v>
      </c>
      <c r="I2" s="1828" t="s">
        <v>1354</v>
      </c>
      <c r="J2" s="1828" t="s">
        <v>1000</v>
      </c>
      <c r="K2" s="1828" t="s">
        <v>144</v>
      </c>
    </row>
    <row r="3" spans="1:11" x14ac:dyDescent="0.2">
      <c r="A3" s="2378" t="s">
        <v>1997</v>
      </c>
      <c r="B3" s="2379"/>
      <c r="C3" s="2379"/>
      <c r="D3" s="2379"/>
      <c r="E3" s="2380"/>
      <c r="F3" s="255"/>
      <c r="G3" s="560"/>
      <c r="H3" s="560"/>
      <c r="I3" s="560"/>
      <c r="J3" s="1206"/>
      <c r="K3" s="1206"/>
    </row>
    <row r="4" spans="1:11" x14ac:dyDescent="0.2">
      <c r="A4" s="2381" t="s">
        <v>427</v>
      </c>
      <c r="B4" s="2382"/>
      <c r="C4" s="2382"/>
      <c r="D4" s="2382"/>
      <c r="E4" s="2319"/>
      <c r="F4" s="547"/>
      <c r="G4" s="568"/>
      <c r="H4" s="567"/>
      <c r="I4" s="568"/>
      <c r="J4" s="1184"/>
      <c r="K4" s="1184"/>
    </row>
    <row r="5" spans="1:11" ht="13.5" customHeight="1" x14ac:dyDescent="0.2">
      <c r="A5" s="2356" t="s">
        <v>1236</v>
      </c>
      <c r="B5" s="2357"/>
      <c r="C5" s="2357"/>
      <c r="D5" s="2357"/>
      <c r="E5" s="2358"/>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59" t="s">
        <v>1840</v>
      </c>
      <c r="B10" s="2360"/>
      <c r="C10" s="2360"/>
      <c r="D10" s="2360"/>
      <c r="E10" s="2361"/>
      <c r="F10" s="1272" t="s">
        <v>1008</v>
      </c>
      <c r="G10" s="565"/>
      <c r="H10" s="1273"/>
      <c r="I10" s="560"/>
      <c r="J10" s="1206"/>
      <c r="K10" s="1206"/>
    </row>
    <row r="11" spans="1:11" x14ac:dyDescent="0.2">
      <c r="A11" s="2356" t="s">
        <v>166</v>
      </c>
      <c r="B11" s="2357"/>
      <c r="C11" s="2357"/>
      <c r="D11" s="2357"/>
      <c r="E11" s="235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3" t="s">
        <v>428</v>
      </c>
      <c r="B13" s="2384"/>
      <c r="C13" s="2384"/>
      <c r="D13" s="2384"/>
      <c r="E13" s="2385"/>
      <c r="F13" s="1141"/>
      <c r="G13" s="562"/>
      <c r="H13" s="563"/>
      <c r="I13" s="564"/>
      <c r="J13" s="564"/>
      <c r="K13" s="564"/>
    </row>
    <row r="14" spans="1:11" x14ac:dyDescent="0.2">
      <c r="A14" s="2365" t="s">
        <v>524</v>
      </c>
      <c r="B14" s="2365"/>
      <c r="C14" s="2365"/>
      <c r="D14" s="2365"/>
      <c r="E14" s="2366"/>
      <c r="F14" s="257" t="s">
        <v>998</v>
      </c>
      <c r="G14" s="565"/>
      <c r="H14" s="560"/>
      <c r="I14" s="566"/>
      <c r="J14" s="1174"/>
      <c r="K14" s="1206"/>
    </row>
    <row r="15" spans="1:11" x14ac:dyDescent="0.2">
      <c r="A15" s="2357" t="s">
        <v>5</v>
      </c>
      <c r="B15" s="2357"/>
      <c r="C15" s="2357"/>
      <c r="D15" s="2357"/>
      <c r="E15" s="2358"/>
      <c r="F15" s="257" t="s">
        <v>999</v>
      </c>
      <c r="G15" s="566"/>
      <c r="H15" s="560"/>
      <c r="I15" s="560"/>
      <c r="J15" s="1206"/>
      <c r="K15" s="1206"/>
    </row>
    <row r="16" spans="1:11" ht="12.75" customHeight="1" x14ac:dyDescent="0.2">
      <c r="A16" s="2357" t="s">
        <v>336</v>
      </c>
      <c r="B16" s="2357"/>
      <c r="C16" s="2357"/>
      <c r="D16" s="2357"/>
      <c r="E16" s="235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6" t="s">
        <v>426</v>
      </c>
      <c r="B18" s="2387"/>
      <c r="C18" s="2387"/>
      <c r="D18" s="2387"/>
      <c r="E18" s="2388"/>
      <c r="F18" s="257" t="s">
        <v>1085</v>
      </c>
      <c r="G18" s="565"/>
      <c r="H18" s="565"/>
      <c r="I18" s="565"/>
      <c r="J18" s="1206"/>
      <c r="K18" s="1192"/>
    </row>
    <row r="19" spans="1:11" ht="25.5" customHeight="1" x14ac:dyDescent="0.2">
      <c r="A19" s="2368" t="s">
        <v>1999</v>
      </c>
      <c r="B19" s="2368"/>
      <c r="C19" s="2368"/>
      <c r="D19" s="2368"/>
      <c r="E19" s="2369"/>
      <c r="F19" s="257" t="s">
        <v>1086</v>
      </c>
      <c r="G19" s="565"/>
      <c r="H19" s="565"/>
      <c r="I19" s="565"/>
      <c r="J19" s="1206"/>
      <c r="K19" s="1192"/>
    </row>
    <row r="20" spans="1:11" ht="12.75" customHeight="1" x14ac:dyDescent="0.2">
      <c r="A20" s="2370" t="s">
        <v>1839</v>
      </c>
      <c r="B20" s="2371"/>
      <c r="C20" s="2371"/>
      <c r="D20" s="2371"/>
      <c r="E20" s="2372"/>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0" t="s">
        <v>1841</v>
      </c>
      <c r="B22" s="2360"/>
      <c r="C22" s="2360"/>
      <c r="D22" s="2360"/>
      <c r="E22" s="2367"/>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2"/>
      <c r="I31" s="2363"/>
      <c r="J31" s="2363"/>
      <c r="K31" s="2363"/>
    </row>
    <row r="32" spans="1:11" x14ac:dyDescent="0.2">
      <c r="A32" s="58"/>
      <c r="B32" s="9"/>
      <c r="C32" s="9"/>
      <c r="D32" s="9"/>
      <c r="E32" s="549"/>
      <c r="F32" s="1147" t="s">
        <v>620</v>
      </c>
      <c r="G32" s="569"/>
      <c r="H32" s="2364"/>
      <c r="I32" s="2363"/>
      <c r="J32" s="2363"/>
      <c r="K32" s="2363"/>
    </row>
    <row r="33" spans="1:11" x14ac:dyDescent="0.2">
      <c r="A33" s="1730" t="s">
        <v>1838</v>
      </c>
      <c r="B33" s="112"/>
      <c r="C33" s="112"/>
      <c r="D33" s="112"/>
      <c r="E33" s="112"/>
      <c r="F33" s="112"/>
      <c r="G33" s="570"/>
      <c r="H33" s="2364"/>
      <c r="I33" s="2363"/>
      <c r="J33" s="2363"/>
      <c r="K33" s="2363"/>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0" t="s">
        <v>621</v>
      </c>
      <c r="B41" s="2373"/>
      <c r="C41" s="2373"/>
      <c r="D41" s="2373"/>
      <c r="E41" s="2373"/>
      <c r="F41" s="237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3" sqref="L13"/>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9"/>
      <c r="K1" s="2390"/>
      <c r="L1" s="2390"/>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v>104056</v>
      </c>
      <c r="D13" s="636"/>
      <c r="E13" s="636"/>
      <c r="F13" s="1058">
        <f>(C13+D13)-E13</f>
        <v>104056</v>
      </c>
      <c r="G13" s="632">
        <v>5</v>
      </c>
      <c r="H13" s="572">
        <v>99095</v>
      </c>
      <c r="I13" s="572">
        <v>1274</v>
      </c>
      <c r="J13" s="572"/>
      <c r="K13" s="1057">
        <f>(H13+I13)-J13</f>
        <v>100369</v>
      </c>
      <c r="L13" s="1057">
        <f>F13-K13</f>
        <v>3687</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104056</v>
      </c>
      <c r="D16" s="638">
        <f>SUM(D3,D5:D6,D8:D10,D12:D15)</f>
        <v>0</v>
      </c>
      <c r="E16" s="638">
        <f>SUM(E3,E5:E6,E8:E10,E12:E15)</f>
        <v>0</v>
      </c>
      <c r="F16" s="638">
        <f>SUM(F3,F5:F6,F8:F10,F12:F15)</f>
        <v>104056</v>
      </c>
      <c r="G16" s="632"/>
      <c r="H16" s="638">
        <f>SUM(H3,H6,H8:H10,H12:H14,)</f>
        <v>99095</v>
      </c>
      <c r="I16" s="638">
        <f>SUM(I3,I6,I8:I10,I12:I14,)</f>
        <v>1274</v>
      </c>
      <c r="J16" s="638">
        <f>SUM(J3,J6,J8:J10,J12:J14,)</f>
        <v>0</v>
      </c>
      <c r="K16" s="1058">
        <f>(H16+I16)-J16</f>
        <v>100369</v>
      </c>
      <c r="L16" s="1058">
        <f>F16-K16</f>
        <v>3687</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1274</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1"/>
    </row>
    <row r="2" spans="1:7" ht="13.5" thickBot="1" x14ac:dyDescent="0.25">
      <c r="A2" s="2397" t="s">
        <v>556</v>
      </c>
      <c r="B2" s="2398"/>
      <c r="C2" s="2398"/>
      <c r="D2" s="2398"/>
      <c r="E2" s="2398"/>
      <c r="F2" s="239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1351622</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1351622</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0</v>
      </c>
      <c r="G53" s="356"/>
    </row>
    <row r="54" spans="1:7" ht="12" customHeight="1" x14ac:dyDescent="0.2">
      <c r="A54" s="358" t="s">
        <v>527</v>
      </c>
      <c r="B54" s="358" t="s">
        <v>1816</v>
      </c>
      <c r="C54" s="956" t="s">
        <v>1138</v>
      </c>
      <c r="D54" s="952" t="s">
        <v>1278</v>
      </c>
      <c r="E54" s="576"/>
      <c r="F54" s="1099">
        <f>'Expenditures 15-22'!G114</f>
        <v>321768</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321768</v>
      </c>
      <c r="G75" s="356"/>
    </row>
    <row r="76" spans="1:8" s="962" customFormat="1" ht="12" customHeight="1" thickTop="1" thickBot="1" x14ac:dyDescent="0.25">
      <c r="A76" s="582"/>
      <c r="B76" s="580"/>
      <c r="C76" s="581"/>
      <c r="D76" s="961" t="s">
        <v>1791</v>
      </c>
      <c r="E76" s="592"/>
      <c r="F76" s="1105">
        <f>(F14-F75)</f>
        <v>1029854</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1" t="s">
        <v>1293</v>
      </c>
      <c r="B80" s="2392"/>
      <c r="C80" s="2392"/>
      <c r="D80" s="2392"/>
      <c r="E80" s="2392"/>
      <c r="F80" s="239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88045</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340488</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468418</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896951</v>
      </c>
    </row>
    <row r="176" spans="1:7" ht="12" customHeight="1" x14ac:dyDescent="0.2">
      <c r="A176" s="585"/>
      <c r="B176" s="586"/>
      <c r="C176" s="587"/>
      <c r="D176" s="993" t="s">
        <v>1855</v>
      </c>
      <c r="E176" s="1047"/>
      <c r="F176" s="1109">
        <f>'PCTC-OEPP 28-29'!F76-F175</f>
        <v>132903</v>
      </c>
    </row>
    <row r="177" spans="1:7" ht="12" customHeight="1" x14ac:dyDescent="0.2">
      <c r="A177" s="585"/>
      <c r="B177" s="586"/>
      <c r="C177" s="587"/>
      <c r="D177" s="993" t="s">
        <v>2012</v>
      </c>
      <c r="E177" s="1047"/>
      <c r="F177" s="1109">
        <f>'Cap Outlay Deprec 27'!I18</f>
        <v>1274</v>
      </c>
    </row>
    <row r="178" spans="1:7" ht="12" customHeight="1" x14ac:dyDescent="0.2">
      <c r="A178" s="585"/>
      <c r="B178" s="586"/>
      <c r="C178" s="587"/>
      <c r="D178" s="993" t="s">
        <v>1857</v>
      </c>
      <c r="E178" s="1047"/>
      <c r="F178" s="1109">
        <f>F176+F177</f>
        <v>134177</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2" t="s">
        <v>1630</v>
      </c>
      <c r="B5" s="2403"/>
      <c r="C5" s="2403"/>
      <c r="D5" s="2403"/>
      <c r="E5" s="2403"/>
      <c r="F5" s="2403"/>
      <c r="G5" s="2404"/>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7" t="s">
        <v>2090</v>
      </c>
      <c r="B11" s="2408"/>
      <c r="C11" s="2408"/>
      <c r="D11" s="2409"/>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398447</v>
      </c>
      <c r="F19" s="764"/>
      <c r="G19" s="766">
        <f>'Expenditures 15-22'!K33-SUM('Expenditures 15-22'!G33,'Expenditures 15-22'!I33)+'Expenditures 15-22'!D223</f>
        <v>398447</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3821</v>
      </c>
      <c r="F21" s="764"/>
      <c r="G21" s="766">
        <f>'Expenditures 15-22'!K42-SUM('Expenditures 15-22'!G42,'Expenditures 15-22'!I42)+'Expenditures 15-22'!K120-SUM('Expenditures 15-22'!G120,'Expenditures 15-22'!I120)+'Expenditures 15-22'!K174-SUM('Expenditures 15-22'!G174,'Expenditures 15-22'!I174)+'Expenditures 15-22'!D232</f>
        <v>3821</v>
      </c>
      <c r="H21" s="286"/>
      <c r="I21" s="215"/>
    </row>
    <row r="22" spans="1:9" s="2" customFormat="1" ht="12" customHeight="1" x14ac:dyDescent="0.2">
      <c r="A22" s="763" t="s">
        <v>644</v>
      </c>
      <c r="B22" s="759"/>
      <c r="C22" s="758">
        <v>2200</v>
      </c>
      <c r="D22" s="764"/>
      <c r="E22" s="765">
        <f>'Expenditures 15-22'!K47-SUM('Expenditures 15-22'!G47,'Expenditures 15-22'!I47)+'Expenditures 15-22'!D237</f>
        <v>410217</v>
      </c>
      <c r="F22" s="764"/>
      <c r="G22" s="766">
        <f>'Expenditures 15-22'!K47-SUM('Expenditures 15-22'!G47,'Expenditures 15-22'!I47)+'Expenditures 15-22'!D237</f>
        <v>410217</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217369</v>
      </c>
      <c r="F23" s="764"/>
      <c r="G23" s="765">
        <f>'Expenditures 15-22'!K53-SUM('Expenditures 15-22'!G53,'Expenditures 15-22'!I53)+'Expenditures 15-22'!D251+'Expenditures 15-22'!K323-SUM('Expenditures 15-22'!G323,'Expenditures 15-22'!I323)</f>
        <v>217369</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1029854</v>
      </c>
      <c r="F40" s="768">
        <f>SUM(F19:F39)</f>
        <v>0</v>
      </c>
      <c r="G40" s="768">
        <f>SUM(G19:G39)</f>
        <v>1029854</v>
      </c>
    </row>
    <row r="41" spans="1:7" x14ac:dyDescent="0.2">
      <c r="A41" s="286"/>
      <c r="B41" s="215"/>
      <c r="C41" s="287"/>
      <c r="D41" s="2405" t="s">
        <v>602</v>
      </c>
      <c r="E41" s="2406"/>
      <c r="F41" s="772" t="s">
        <v>603</v>
      </c>
      <c r="G41" s="779"/>
    </row>
    <row r="42" spans="1:7" ht="12" customHeight="1" x14ac:dyDescent="0.2">
      <c r="A42" s="286"/>
      <c r="B42" s="215"/>
      <c r="C42" s="287"/>
      <c r="D42" s="773" t="s">
        <v>551</v>
      </c>
      <c r="E42" s="769">
        <f>D40</f>
        <v>0</v>
      </c>
      <c r="F42" s="773" t="s">
        <v>553</v>
      </c>
      <c r="G42" s="769">
        <f>F40</f>
        <v>0</v>
      </c>
    </row>
    <row r="43" spans="1:7" ht="12" customHeight="1" x14ac:dyDescent="0.2">
      <c r="A43" s="286"/>
      <c r="B43" s="215"/>
      <c r="C43" s="287"/>
      <c r="D43" s="773" t="s">
        <v>552</v>
      </c>
      <c r="E43" s="769">
        <f>E40</f>
        <v>1029854</v>
      </c>
      <c r="F43" s="773" t="s">
        <v>552</v>
      </c>
      <c r="G43" s="769">
        <f>G40</f>
        <v>1029854</v>
      </c>
    </row>
    <row r="44" spans="1:7" ht="12" customHeight="1" x14ac:dyDescent="0.2">
      <c r="A44" s="286"/>
      <c r="B44" s="215"/>
      <c r="C44" s="215"/>
      <c r="D44" s="783" t="s">
        <v>1165</v>
      </c>
      <c r="E44" s="784">
        <f>(E42/E43)</f>
        <v>0</v>
      </c>
      <c r="F44" s="783" t="s">
        <v>1165</v>
      </c>
      <c r="G44" s="784">
        <f>(G42/G43)</f>
        <v>0</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3" sqref="E33"/>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0" t="s">
        <v>1650</v>
      </c>
      <c r="B1" s="2410"/>
      <c r="C1" s="2410"/>
      <c r="D1" s="2410"/>
      <c r="E1" s="2410"/>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4" t="s">
        <v>1936</v>
      </c>
      <c r="B5" s="2415"/>
      <c r="C5" s="2415"/>
      <c r="D5" s="2415"/>
      <c r="E5" s="2415"/>
    </row>
    <row r="6" spans="1:7" ht="12" customHeight="1" x14ac:dyDescent="0.25">
      <c r="A6" s="1925"/>
      <c r="B6" s="2416" t="str">
        <f>COVER!A17</f>
        <v>Northwest Ed Council for Student Success</v>
      </c>
      <c r="C6" s="2416"/>
      <c r="D6" s="2416"/>
      <c r="E6" s="1926"/>
    </row>
    <row r="7" spans="1:7" ht="11.25" customHeight="1" x14ac:dyDescent="0.25">
      <c r="A7" s="1925"/>
      <c r="B7" s="2417">
        <f>COVER!A13</f>
        <v>5016214046</v>
      </c>
      <c r="C7" s="2417"/>
      <c r="D7" s="2417"/>
      <c r="E7" s="1926"/>
    </row>
    <row r="8" spans="1:7" ht="34.5" customHeight="1" x14ac:dyDescent="0.2">
      <c r="A8" s="1947" t="s">
        <v>1652</v>
      </c>
      <c r="B8" s="1927" t="s">
        <v>1653</v>
      </c>
      <c r="C8" s="1927" t="s">
        <v>1654</v>
      </c>
      <c r="D8" s="1928" t="s">
        <v>1655</v>
      </c>
      <c r="E8" s="1927" t="s">
        <v>1656</v>
      </c>
      <c r="G8" s="1946" t="b">
        <v>0</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t="s">
        <v>2098</v>
      </c>
      <c r="C14" s="1936" t="s">
        <v>2098</v>
      </c>
      <c r="D14" s="1939"/>
      <c r="E14" s="1938" t="s">
        <v>2112</v>
      </c>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c r="C19" s="1936"/>
      <c r="D19" s="1939"/>
      <c r="E19" s="1938"/>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c r="C25" s="1936"/>
      <c r="D25" s="1939"/>
      <c r="E25" s="1938"/>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c r="C31" s="1936"/>
      <c r="D31" s="1939"/>
      <c r="E31" s="1938"/>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2"/>
      <c r="B39" s="1942"/>
      <c r="C39" s="1942"/>
      <c r="D39" s="1942"/>
      <c r="E39" s="1942"/>
    </row>
    <row r="40" spans="1:5" s="1940" customFormat="1" ht="12" customHeight="1" x14ac:dyDescent="0.25">
      <c r="A40" s="1943" t="s">
        <v>1667</v>
      </c>
      <c r="B40" s="2426"/>
      <c r="C40" s="2426"/>
      <c r="D40" s="2426"/>
      <c r="E40" s="2427"/>
    </row>
    <row r="41" spans="1:5" s="1940" customFormat="1" ht="12" customHeight="1" x14ac:dyDescent="0.25">
      <c r="A41" s="2428"/>
      <c r="B41" s="2429"/>
      <c r="C41" s="2429"/>
      <c r="D41" s="2429"/>
      <c r="E41" s="2430"/>
    </row>
    <row r="42" spans="1:5" s="1940" customFormat="1" ht="12" customHeight="1" x14ac:dyDescent="0.25">
      <c r="A42" s="2428"/>
      <c r="B42" s="2429"/>
      <c r="C42" s="2429"/>
      <c r="D42" s="2429"/>
      <c r="E42" s="2430"/>
    </row>
    <row r="43" spans="1:5" s="1940" customFormat="1" ht="15" x14ac:dyDescent="0.25">
      <c r="A43" s="2411"/>
      <c r="B43" s="2412"/>
      <c r="C43" s="2412"/>
      <c r="D43" s="2412"/>
      <c r="E43" s="2413"/>
    </row>
    <row r="44" spans="1:5" s="1940" customFormat="1" ht="12" hidden="1" customHeight="1" x14ac:dyDescent="0.25">
      <c r="A44" s="2411"/>
      <c r="B44" s="2412"/>
      <c r="C44" s="2412"/>
      <c r="D44" s="2412"/>
      <c r="E44" s="2413"/>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6" t="str">
        <f>COVER!A17</f>
        <v>Northwest Ed Council for Student Success</v>
      </c>
      <c r="J6" s="2437"/>
    </row>
    <row r="7" spans="1:10" x14ac:dyDescent="0.2">
      <c r="A7" s="2438" t="s">
        <v>1015</v>
      </c>
      <c r="B7" s="2439"/>
      <c r="C7" s="2439"/>
      <c r="D7" s="2439"/>
      <c r="E7" s="2440"/>
      <c r="F7" s="1606"/>
      <c r="G7" s="1595"/>
      <c r="H7" s="1605" t="s">
        <v>431</v>
      </c>
      <c r="I7" s="2441">
        <f>COVER!A13</f>
        <v>5016214046</v>
      </c>
      <c r="J7" s="2441"/>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2" t="s">
        <v>560</v>
      </c>
      <c r="B11" s="2443"/>
      <c r="C11" s="2444"/>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5" t="s">
        <v>8</v>
      </c>
      <c r="C18" s="2446"/>
      <c r="D18" s="2447"/>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0</v>
      </c>
      <c r="F19" s="1641">
        <f t="shared" si="2"/>
        <v>0</v>
      </c>
      <c r="G19" s="1641">
        <f t="shared" si="2"/>
        <v>0</v>
      </c>
      <c r="H19" s="1641">
        <f t="shared" si="2"/>
        <v>0</v>
      </c>
      <c r="I19" s="1641">
        <f t="shared" si="2"/>
        <v>0</v>
      </c>
      <c r="J19" s="1641">
        <f t="shared" si="2"/>
        <v>0</v>
      </c>
    </row>
    <row r="20" spans="1:10" ht="25.5" customHeight="1" thickTop="1" x14ac:dyDescent="0.2">
      <c r="A20" s="1629">
        <v>9</v>
      </c>
      <c r="B20" s="2448" t="s">
        <v>2020</v>
      </c>
      <c r="C20" s="2446"/>
      <c r="D20" s="2447"/>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3"/>
      <c r="D26" s="2453"/>
      <c r="E26" s="1912"/>
      <c r="F26" s="2452"/>
      <c r="G26" s="2452"/>
    </row>
    <row r="27" spans="1:10" x14ac:dyDescent="0.2">
      <c r="B27" s="1644"/>
      <c r="C27" s="1907" t="s">
        <v>1199</v>
      </c>
      <c r="D27" s="1908"/>
      <c r="E27" s="1909"/>
      <c r="F27" s="2449" t="s">
        <v>1894</v>
      </c>
      <c r="G27" s="2449"/>
    </row>
    <row r="28" spans="1:10" ht="28.5" customHeight="1" x14ac:dyDescent="0.2">
      <c r="B28" s="1644"/>
      <c r="C28" s="2451"/>
      <c r="D28" s="2451"/>
      <c r="E28" s="1911"/>
      <c r="F28" s="2451"/>
      <c r="G28" s="2451"/>
    </row>
    <row r="29" spans="1:10" x14ac:dyDescent="0.2">
      <c r="B29" s="1644"/>
      <c r="C29" s="1905" t="s">
        <v>2027</v>
      </c>
      <c r="E29" s="1910"/>
      <c r="F29" s="2450" t="s">
        <v>1895</v>
      </c>
      <c r="G29" s="2450"/>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9"/>
    </row>
    <row r="36" spans="1:10" ht="13.5" customHeight="1" x14ac:dyDescent="0.2">
      <c r="B36" s="1648"/>
      <c r="C36" s="2435" t="s">
        <v>2093</v>
      </c>
      <c r="D36" s="2434"/>
      <c r="E36" s="2434"/>
      <c r="F36" s="2434"/>
      <c r="G36" s="2434"/>
      <c r="H36" s="2434"/>
      <c r="I36" s="2434"/>
      <c r="J36" s="1650"/>
    </row>
    <row r="37" spans="1:10" ht="22.5" customHeight="1" x14ac:dyDescent="0.2">
      <c r="C37" s="2434"/>
      <c r="D37" s="2434"/>
      <c r="E37" s="2434"/>
      <c r="F37" s="2434"/>
      <c r="G37" s="2434"/>
      <c r="H37" s="2434"/>
      <c r="I37" s="2434"/>
      <c r="J37" s="1650"/>
    </row>
    <row r="38" spans="1:10" ht="7.5" customHeight="1" x14ac:dyDescent="0.2">
      <c r="C38" s="1649"/>
      <c r="D38" s="1651"/>
      <c r="E38" s="1652"/>
      <c r="F38" s="1998"/>
      <c r="G38" s="1652"/>
    </row>
    <row r="39" spans="1:10" ht="13.5" customHeight="1" x14ac:dyDescent="0.2">
      <c r="B39" s="1648"/>
      <c r="C39" s="2431" t="s">
        <v>1028</v>
      </c>
      <c r="D39" s="2432"/>
      <c r="E39" s="2432"/>
      <c r="F39" s="2432"/>
      <c r="G39" s="2432"/>
      <c r="H39" s="2432"/>
      <c r="I39" s="2432"/>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Northwest Ed Council for Student Success</v>
      </c>
    </row>
    <row r="65" spans="2:2" x14ac:dyDescent="0.2">
      <c r="B65" s="394">
        <f>COVER!A13</f>
        <v>5016214046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1152525</xdr:colOff>
                <xdr:row>4</xdr:row>
                <xdr:rowOff>0</xdr:rowOff>
              </from>
              <to>
                <xdr:col>0</xdr:col>
                <xdr:colOff>2066925</xdr:colOff>
                <xdr:row>8</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21"/>
      <c r="H2" s="1821"/>
    </row>
    <row r="3" spans="1:8" ht="46.5" customHeight="1" x14ac:dyDescent="0.2">
      <c r="A3" s="2467" t="s">
        <v>1723</v>
      </c>
      <c r="B3" s="2468"/>
      <c r="C3" s="2468"/>
      <c r="D3" s="2468"/>
      <c r="E3" s="2468"/>
      <c r="F3" s="2469"/>
      <c r="G3" s="1821"/>
      <c r="H3" s="1821"/>
    </row>
    <row r="4" spans="1:8" s="1573" customFormat="1" ht="41.25" customHeight="1" x14ac:dyDescent="0.2">
      <c r="A4" s="2470" t="s">
        <v>1876</v>
      </c>
      <c r="B4" s="2471"/>
      <c r="C4" s="2471"/>
      <c r="D4" s="2471"/>
      <c r="E4" s="2471"/>
      <c r="F4" s="2472"/>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900953</v>
      </c>
      <c r="C6" s="1576">
        <f>'Acct Summary 7-8'!D8</f>
        <v>0</v>
      </c>
      <c r="D6" s="1576">
        <f>'Acct Summary 7-8'!F8</f>
        <v>0</v>
      </c>
      <c r="E6" s="1576">
        <f>'Acct Summary 7-8'!I8</f>
        <v>0</v>
      </c>
      <c r="F6" s="1576">
        <f>SUM(B6:E6)</f>
        <v>900953</v>
      </c>
    </row>
    <row r="7" spans="1:8" s="1577" customFormat="1" ht="14.25" customHeight="1" thickBot="1" x14ac:dyDescent="0.25">
      <c r="A7" s="1575" t="s">
        <v>1635</v>
      </c>
      <c r="B7" s="1578">
        <f>'Acct Summary 7-8'!C17</f>
        <v>1351622</v>
      </c>
      <c r="C7" s="1578">
        <f>'Acct Summary 7-8'!D17</f>
        <v>0</v>
      </c>
      <c r="D7" s="1578">
        <f>'Acct Summary 7-8'!F17</f>
        <v>0</v>
      </c>
      <c r="E7" s="1837"/>
      <c r="F7" s="1576">
        <f>SUM(B7:E7)</f>
        <v>1351622</v>
      </c>
    </row>
    <row r="8" spans="1:8" s="1577" customFormat="1" ht="14.25" thickTop="1" thickBot="1" x14ac:dyDescent="0.25">
      <c r="A8" s="1579" t="s">
        <v>1636</v>
      </c>
      <c r="B8" s="1580">
        <f>(B6-B7)</f>
        <v>-450669</v>
      </c>
      <c r="C8" s="1580">
        <f>(C6-C7)</f>
        <v>0</v>
      </c>
      <c r="D8" s="1580">
        <f>(D6-D7)</f>
        <v>0</v>
      </c>
      <c r="E8" s="1578">
        <f>(E6-E7)</f>
        <v>0</v>
      </c>
      <c r="F8" s="1581">
        <f>SUM(F6-F7)</f>
        <v>-450669</v>
      </c>
    </row>
    <row r="9" spans="1:8" s="1577" customFormat="1" ht="14.25" thickTop="1" thickBot="1" x14ac:dyDescent="0.25">
      <c r="A9" s="1582" t="s">
        <v>2022</v>
      </c>
      <c r="B9" s="1583">
        <f>'Acct Summary 7-8'!C81</f>
        <v>260508</v>
      </c>
      <c r="C9" s="1583">
        <f>'Acct Summary 7-8'!D81</f>
        <v>0</v>
      </c>
      <c r="D9" s="1583">
        <f>'Acct Summary 7-8'!F81</f>
        <v>0</v>
      </c>
      <c r="E9" s="1583">
        <f>'Acct Summary 7-8'!I81</f>
        <v>0</v>
      </c>
      <c r="F9" s="1662">
        <f>SUM(B9:E9)</f>
        <v>260508</v>
      </c>
    </row>
    <row r="10" spans="1:8" ht="16.5" customHeight="1" thickTop="1" x14ac:dyDescent="0.2">
      <c r="A10" s="1584"/>
      <c r="B10" s="1585"/>
      <c r="C10" s="2458"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9"/>
      <c r="E10" s="2459"/>
      <c r="F10" s="2460"/>
    </row>
    <row r="11" spans="1:8" ht="19.5" customHeight="1" x14ac:dyDescent="0.2">
      <c r="A11" s="1660"/>
      <c r="B11" s="1661"/>
      <c r="C11" s="2458"/>
      <c r="D11" s="2459"/>
      <c r="E11" s="2459"/>
      <c r="F11" s="2460"/>
      <c r="H11" s="1659"/>
    </row>
    <row r="12" spans="1:8" ht="19.5" customHeight="1" x14ac:dyDescent="0.2">
      <c r="A12" s="1660"/>
      <c r="B12" s="1661"/>
      <c r="C12" s="2458"/>
      <c r="D12" s="2459"/>
      <c r="E12" s="2459"/>
      <c r="F12" s="2460"/>
      <c r="H12" s="1659"/>
    </row>
    <row r="13" spans="1:8" ht="19.5" customHeight="1" x14ac:dyDescent="0.2">
      <c r="A13" s="1660"/>
      <c r="B13" s="1661"/>
      <c r="C13" s="2461"/>
      <c r="D13" s="2462"/>
      <c r="E13" s="2462"/>
      <c r="F13" s="2463"/>
      <c r="H13" s="1659"/>
    </row>
    <row r="14" spans="1:8" s="1532" customFormat="1" hidden="1" x14ac:dyDescent="0.2">
      <c r="A14" s="2457" t="s">
        <v>1950</v>
      </c>
      <c r="B14" s="2457"/>
      <c r="C14" s="2457"/>
      <c r="D14" s="2457"/>
      <c r="E14" s="2457"/>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3"/>
      <c r="B8" s="2474"/>
      <c r="C8" s="2474"/>
      <c r="D8" s="2475"/>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8" t="s">
        <v>1889</v>
      </c>
      <c r="D11" s="2479"/>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3" t="s">
        <v>616</v>
      </c>
      <c r="D49" s="2484"/>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6" t="s">
        <v>900</v>
      </c>
      <c r="D62" s="2477"/>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6" t="s">
        <v>758</v>
      </c>
      <c r="D76" s="2477"/>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ENTRY IS REQUIRED!</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7" t="str">
        <f>COVER!A17</f>
        <v>Northwest Ed Council for Student Success</v>
      </c>
      <c r="B7" s="2488"/>
      <c r="C7" s="2488"/>
      <c r="D7" s="2489"/>
      <c r="E7" s="2490">
        <f>COVER!A13</f>
        <v>5016214046</v>
      </c>
      <c r="F7" s="2491"/>
      <c r="G7" s="2492" t="str">
        <f>COVER!T23</f>
        <v>060-003973</v>
      </c>
      <c r="H7" s="2493"/>
      <c r="I7" s="2493"/>
      <c r="J7" s="2493"/>
      <c r="K7" s="2493"/>
      <c r="L7" s="2494"/>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495"/>
      <c r="B9" s="2496"/>
      <c r="C9" s="2496"/>
      <c r="D9" s="2496"/>
      <c r="E9" s="2496"/>
      <c r="F9" s="2497"/>
      <c r="G9" s="2498" t="str">
        <f>COVER!T13</f>
        <v>Evans, Marshall and Pease, PC</v>
      </c>
      <c r="H9" s="2499"/>
      <c r="I9" s="2499"/>
      <c r="J9" s="2499"/>
      <c r="K9" s="2499"/>
      <c r="L9" s="2500"/>
    </row>
    <row r="10" spans="1:29" ht="13.5" customHeight="1" x14ac:dyDescent="0.2">
      <c r="A10" s="2501">
        <f>COVER!A38</f>
        <v>0</v>
      </c>
      <c r="B10" s="2502"/>
      <c r="C10" s="2502"/>
      <c r="D10" s="2502"/>
      <c r="E10" s="2502"/>
      <c r="F10" s="2503"/>
      <c r="G10" s="2498" t="str">
        <f>COVER!T17</f>
        <v>1875 Hicks Road</v>
      </c>
      <c r="H10" s="2504"/>
      <c r="I10" s="2504"/>
      <c r="J10" s="2504"/>
      <c r="K10" s="2504"/>
      <c r="L10" s="2505"/>
    </row>
    <row r="11" spans="1:29" ht="13.5" customHeight="1" x14ac:dyDescent="0.2">
      <c r="A11" s="2008" t="s">
        <v>1907</v>
      </c>
      <c r="B11" s="1960"/>
      <c r="C11" s="1950"/>
      <c r="D11" s="1962"/>
      <c r="E11" s="1950"/>
      <c r="F11" s="1951"/>
      <c r="G11" s="2498" t="str">
        <f>COVER!T19</f>
        <v>Rolling Meadows</v>
      </c>
      <c r="H11" s="2504"/>
      <c r="I11" s="2504"/>
      <c r="J11" s="2003" t="str">
        <f>COVER!X19</f>
        <v>Illinois</v>
      </c>
      <c r="K11" s="2003">
        <f>COVER!Z19</f>
        <v>60008</v>
      </c>
      <c r="L11" s="2002"/>
    </row>
    <row r="12" spans="1:29" ht="13.5" customHeight="1" x14ac:dyDescent="0.2">
      <c r="A12" s="2506" t="s">
        <v>1906</v>
      </c>
      <c r="B12" s="2507"/>
      <c r="C12" s="2507"/>
      <c r="D12" s="2507"/>
      <c r="E12" s="2507"/>
      <c r="F12" s="2508"/>
      <c r="G12" s="1919"/>
      <c r="H12" s="1296"/>
      <c r="I12" s="1296"/>
      <c r="J12" s="1296"/>
      <c r="K12" s="1296"/>
      <c r="L12" s="1920"/>
    </row>
    <row r="13" spans="1:29" ht="13.5" customHeight="1" x14ac:dyDescent="0.2">
      <c r="A13" s="2498"/>
      <c r="B13" s="2499"/>
      <c r="C13" s="2499"/>
      <c r="D13" s="2499"/>
      <c r="E13" s="1295"/>
      <c r="F13" s="2004"/>
      <c r="G13" s="2012" t="s">
        <v>1908</v>
      </c>
      <c r="H13" s="1953"/>
      <c r="I13" s="2509" t="str">
        <f>COVER!T25</f>
        <v>jeff@empcpa.com</v>
      </c>
      <c r="J13" s="2510"/>
      <c r="K13" s="2510"/>
      <c r="L13" s="2511"/>
    </row>
    <row r="14" spans="1:29" ht="13.5" customHeight="1" x14ac:dyDescent="0.2">
      <c r="A14" s="2498" t="str">
        <f>COVER!A19</f>
        <v>2121 S. Goebbert</v>
      </c>
      <c r="B14" s="2496"/>
      <c r="C14" s="2496"/>
      <c r="D14" s="2496"/>
      <c r="E14" s="2001">
        <v>0</v>
      </c>
      <c r="F14" s="1294"/>
      <c r="G14" s="2013" t="s">
        <v>1386</v>
      </c>
      <c r="H14" s="1280"/>
      <c r="I14" s="1280"/>
      <c r="J14" s="1280"/>
      <c r="K14" s="1280"/>
      <c r="L14" s="1952"/>
    </row>
    <row r="15" spans="1:29" ht="13.5" customHeight="1" x14ac:dyDescent="0.2">
      <c r="A15" s="2498" t="str">
        <f>COVER!A21</f>
        <v>Arlington Heights</v>
      </c>
      <c r="B15" s="2504"/>
      <c r="C15" s="2504"/>
      <c r="D15" s="1279"/>
      <c r="E15" s="1921"/>
      <c r="F15" s="1293"/>
      <c r="G15" s="2000" t="str">
        <f>COVER!T15</f>
        <v>Jeffery M. Rollefson, CPA</v>
      </c>
      <c r="H15" s="1280"/>
      <c r="I15" s="1280"/>
      <c r="J15" s="1280"/>
      <c r="K15" s="1280"/>
      <c r="L15" s="1952"/>
    </row>
    <row r="16" spans="1:29" ht="12.2" customHeight="1" x14ac:dyDescent="0.2">
      <c r="A16" s="2000"/>
      <c r="B16" s="1502"/>
      <c r="C16" s="2003">
        <f>COVER!A25</f>
        <v>60005</v>
      </c>
      <c r="D16" s="2003"/>
      <c r="E16" s="2003"/>
      <c r="F16" s="2004"/>
      <c r="G16" s="2512"/>
      <c r="H16" s="2513"/>
      <c r="I16" s="2513"/>
      <c r="J16" s="2513"/>
      <c r="K16" s="2513"/>
      <c r="L16" s="2514"/>
    </row>
    <row r="17" spans="1:13" ht="12.2" customHeight="1" x14ac:dyDescent="0.2">
      <c r="A17" s="2515"/>
      <c r="B17" s="2516"/>
      <c r="C17" s="2516"/>
      <c r="D17" s="2516"/>
      <c r="E17" s="2516"/>
      <c r="F17" s="2517"/>
      <c r="G17" s="2013" t="s">
        <v>1385</v>
      </c>
      <c r="H17" s="1280"/>
      <c r="I17" s="1280"/>
      <c r="J17" s="1280"/>
      <c r="K17" s="2014" t="s">
        <v>1384</v>
      </c>
      <c r="L17" s="1951"/>
      <c r="M17" s="1292"/>
    </row>
    <row r="18" spans="1:13" ht="12.2" customHeight="1" x14ac:dyDescent="0.2">
      <c r="A18" s="2501"/>
      <c r="B18" s="2502"/>
      <c r="C18" s="2502"/>
      <c r="D18" s="2502"/>
      <c r="E18" s="2502"/>
      <c r="F18" s="2503"/>
      <c r="G18" s="2487" t="str">
        <f>COVER!T21</f>
        <v>847-221-5700</v>
      </c>
      <c r="H18" s="2488"/>
      <c r="I18" s="2488"/>
      <c r="J18" s="2488"/>
      <c r="K18" s="2487" t="str">
        <f>COVER!X21</f>
        <v>847-221-52701</v>
      </c>
      <c r="L18" s="2518"/>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9" t="str">
        <f>'Single Audit Cover'!A7</f>
        <v>Northwest Ed Council for Student Success</v>
      </c>
      <c r="B1" s="2520"/>
      <c r="C1" s="2520"/>
      <c r="D1" s="2520"/>
    </row>
    <row r="2" spans="1:11" s="2007" customFormat="1" ht="12.75" x14ac:dyDescent="0.2">
      <c r="A2" s="2521">
        <f>'Single Audit Cover'!E7</f>
        <v>5016214046</v>
      </c>
      <c r="B2" s="2522"/>
      <c r="C2" s="2522"/>
      <c r="D2" s="2522"/>
    </row>
    <row r="3" spans="1:11" s="2007" customFormat="1" ht="12.75" x14ac:dyDescent="0.2">
      <c r="A3" s="2519" t="s">
        <v>1898</v>
      </c>
      <c r="B3" s="2520"/>
      <c r="C3" s="2520"/>
      <c r="D3" s="2520"/>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5"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5" t="str">
        <f>'Single Audit Cover'!A7</f>
        <v>Northwest Ed Council for Student Success</v>
      </c>
      <c r="B1" s="2525"/>
      <c r="C1" s="2525"/>
      <c r="D1" s="2525"/>
      <c r="E1" s="2525"/>
    </row>
    <row r="2" spans="1:5" x14ac:dyDescent="0.2">
      <c r="A2" s="2526">
        <f>'Single Audit Cover'!E7</f>
        <v>5016214046</v>
      </c>
      <c r="B2" s="2526"/>
      <c r="C2" s="2526"/>
      <c r="D2" s="2526"/>
      <c r="E2" s="2526"/>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468418</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0</v>
      </c>
    </row>
    <row r="19" spans="1:4" ht="13.5" thickBot="1" x14ac:dyDescent="0.25">
      <c r="A19" s="2025" t="s">
        <v>1452</v>
      </c>
      <c r="D19" s="1344">
        <f>SUM(D10:D17)</f>
        <v>468418</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7"/>
      <c r="B24" s="2528"/>
      <c r="D24" s="1337"/>
    </row>
    <row r="25" spans="1:4" x14ac:dyDescent="0.2">
      <c r="A25" s="2523"/>
      <c r="B25" s="2524"/>
      <c r="D25" s="1337"/>
    </row>
    <row r="26" spans="1:4" x14ac:dyDescent="0.2">
      <c r="A26" s="2523"/>
      <c r="B26" s="2524"/>
      <c r="D26" s="1337"/>
    </row>
    <row r="27" spans="1:4" x14ac:dyDescent="0.2">
      <c r="A27" s="2523"/>
      <c r="B27" s="2524"/>
      <c r="D27" s="1337"/>
    </row>
    <row r="28" spans="1:4" x14ac:dyDescent="0.2">
      <c r="A28" s="2523"/>
      <c r="B28" s="2524"/>
      <c r="D28" s="1337"/>
    </row>
    <row r="29" spans="1:4" x14ac:dyDescent="0.2">
      <c r="A29" s="2523"/>
      <c r="B29" s="2524"/>
      <c r="D29" s="1337"/>
    </row>
    <row r="30" spans="1:4" x14ac:dyDescent="0.2">
      <c r="A30" s="2523"/>
      <c r="B30" s="2524"/>
      <c r="D30" s="1337"/>
    </row>
    <row r="32" spans="1:4" x14ac:dyDescent="0.2">
      <c r="A32" s="1339" t="s">
        <v>1450</v>
      </c>
      <c r="D32" s="1342">
        <f>SUM(D19:D30)</f>
        <v>468418</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3"/>
      <c r="B40" s="2524"/>
      <c r="D40" s="1337"/>
    </row>
    <row r="41" spans="1:4" x14ac:dyDescent="0.2">
      <c r="A41" s="2523"/>
      <c r="B41" s="2524"/>
      <c r="D41" s="1336"/>
    </row>
    <row r="42" spans="1:4" x14ac:dyDescent="0.2">
      <c r="A42" s="2523"/>
      <c r="B42" s="2524"/>
      <c r="D42" s="1336"/>
    </row>
    <row r="43" spans="1:4" x14ac:dyDescent="0.2">
      <c r="A43" s="2523"/>
      <c r="B43" s="2524"/>
      <c r="D43" s="1336"/>
    </row>
    <row r="44" spans="1:4" x14ac:dyDescent="0.2">
      <c r="A44" s="2523"/>
      <c r="B44" s="2524"/>
      <c r="D44" s="1336"/>
    </row>
    <row r="45" spans="1:4" x14ac:dyDescent="0.2">
      <c r="A45" s="2523"/>
      <c r="B45" s="2524"/>
      <c r="D45" s="1336"/>
    </row>
    <row r="47" spans="1:4" x14ac:dyDescent="0.2">
      <c r="B47" s="1335" t="s">
        <v>1444</v>
      </c>
      <c r="C47" s="1335"/>
      <c r="D47" s="1917">
        <f>SUM(D35:D45)</f>
        <v>0</v>
      </c>
    </row>
    <row r="49" spans="2:4" x14ac:dyDescent="0.2">
      <c r="B49" s="1335" t="s">
        <v>1443</v>
      </c>
      <c r="C49" s="1335"/>
      <c r="D49" s="1917">
        <f>D32-D47</f>
        <v>468418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0" t="str">
        <f>'Single Audit Cover'!A7</f>
        <v>Northwest Ed Council for Student Success</v>
      </c>
      <c r="B1" s="2531"/>
      <c r="C1" s="2531"/>
      <c r="D1" s="2531"/>
      <c r="E1" s="1412"/>
    </row>
    <row r="2" spans="1:7" ht="13.5" customHeight="1" x14ac:dyDescent="0.2">
      <c r="A2" s="2532">
        <f>'Single Audit Cover'!E7</f>
        <v>5016214046</v>
      </c>
      <c r="B2" s="2533"/>
      <c r="C2" s="2533"/>
      <c r="D2" s="2533"/>
      <c r="E2" s="1402"/>
    </row>
    <row r="3" spans="1:7" ht="15.75" customHeight="1" x14ac:dyDescent="0.25">
      <c r="A3" s="2534" t="s">
        <v>1494</v>
      </c>
      <c r="B3" s="2535"/>
      <c r="C3" s="2535"/>
      <c r="D3" s="2535"/>
      <c r="E3" s="1411"/>
    </row>
    <row r="4" spans="1:7" ht="13.5" customHeight="1" x14ac:dyDescent="0.25">
      <c r="A4" s="2536" t="str">
        <f>'Single Audit Cover'!A4</f>
        <v>Year Ending June 30, 2017</v>
      </c>
      <c r="B4" s="2537"/>
      <c r="C4" s="2537"/>
      <c r="D4" s="2537"/>
      <c r="E4" s="1411"/>
    </row>
    <row r="5" spans="1:7" ht="8.25" customHeight="1" x14ac:dyDescent="0.2">
      <c r="C5" s="1351"/>
      <c r="D5" s="1351"/>
    </row>
    <row r="6" spans="1:7" ht="13.5" customHeight="1" x14ac:dyDescent="0.2">
      <c r="A6" s="1343" t="s">
        <v>1847</v>
      </c>
      <c r="C6" s="1351"/>
      <c r="D6" s="1351"/>
    </row>
    <row r="7" spans="1:7" ht="60.95" customHeight="1" x14ac:dyDescent="0.2">
      <c r="A7" s="2529" t="s">
        <v>1902</v>
      </c>
      <c r="B7" s="2529"/>
      <c r="C7" s="2529"/>
      <c r="D7" s="2529"/>
      <c r="E7" s="2529"/>
      <c r="F7" s="2529"/>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29" t="s">
        <v>1848</v>
      </c>
      <c r="B13" s="2529"/>
      <c r="C13" s="2529"/>
      <c r="D13" s="2529"/>
      <c r="E13" s="2529"/>
      <c r="F13" s="2529"/>
    </row>
    <row r="14" spans="1:7" ht="9.75" customHeight="1" x14ac:dyDescent="0.2">
      <c r="C14" s="1339"/>
      <c r="D14" s="1339"/>
    </row>
    <row r="15" spans="1:7" ht="13.5" customHeight="1" x14ac:dyDescent="0.2">
      <c r="C15" s="1739" t="s">
        <v>1493</v>
      </c>
      <c r="D15" s="2539" t="s">
        <v>1492</v>
      </c>
      <c r="E15" s="2539"/>
      <c r="F15" s="2539"/>
    </row>
    <row r="16" spans="1:7" ht="13.5" customHeight="1" x14ac:dyDescent="0.2">
      <c r="A16" s="1371"/>
      <c r="B16" s="1343" t="s">
        <v>1491</v>
      </c>
      <c r="C16" s="1739" t="s">
        <v>1490</v>
      </c>
      <c r="D16" s="2540" t="s">
        <v>2071</v>
      </c>
      <c r="E16" s="2540"/>
      <c r="F16" s="2540"/>
    </row>
    <row r="17" spans="1:6" ht="20.45" customHeight="1" x14ac:dyDescent="0.2">
      <c r="A17" s="2050"/>
      <c r="B17" s="2051"/>
      <c r="C17" s="1964"/>
      <c r="D17" s="2538"/>
      <c r="E17" s="2538"/>
      <c r="F17" s="2538"/>
    </row>
    <row r="18" spans="1:6" ht="20.65" customHeight="1" x14ac:dyDescent="0.2">
      <c r="A18" s="2050"/>
      <c r="B18" s="2051"/>
      <c r="C18" s="1964"/>
      <c r="D18" s="2538"/>
      <c r="E18" s="2538"/>
      <c r="F18" s="2538"/>
    </row>
    <row r="19" spans="1:6" ht="20.65" customHeight="1" x14ac:dyDescent="0.2">
      <c r="A19" s="2050"/>
      <c r="B19" s="2051"/>
      <c r="C19" s="1964"/>
      <c r="D19" s="2538"/>
      <c r="E19" s="2538"/>
      <c r="F19" s="2538"/>
    </row>
    <row r="20" spans="1:6" ht="20.65" customHeight="1" x14ac:dyDescent="0.2">
      <c r="A20" s="2050"/>
      <c r="B20" s="2051"/>
      <c r="C20" s="1964"/>
      <c r="D20" s="2538"/>
      <c r="E20" s="2538"/>
      <c r="F20" s="2538"/>
    </row>
    <row r="21" spans="1:6" ht="20.65" customHeight="1" x14ac:dyDescent="0.2">
      <c r="A21" s="2050"/>
      <c r="B21" s="2051"/>
      <c r="C21" s="1964"/>
      <c r="D21" s="2538"/>
      <c r="E21" s="2538"/>
      <c r="F21" s="2538"/>
    </row>
    <row r="22" spans="1:6" ht="20.65" customHeight="1" x14ac:dyDescent="0.2">
      <c r="A22" s="2050"/>
      <c r="B22" s="2051"/>
      <c r="C22" s="1964"/>
      <c r="D22" s="2538"/>
      <c r="E22" s="2538"/>
      <c r="F22" s="2538"/>
    </row>
    <row r="23" spans="1:6" ht="20.65" customHeight="1" x14ac:dyDescent="0.2">
      <c r="A23" s="2050"/>
      <c r="B23" s="2051"/>
      <c r="C23" s="1964"/>
      <c r="D23" s="2538"/>
      <c r="E23" s="2538"/>
      <c r="F23" s="2538"/>
    </row>
    <row r="24" spans="1:6" ht="20.65" customHeight="1" x14ac:dyDescent="0.2">
      <c r="A24" s="2050"/>
      <c r="B24" s="2051"/>
      <c r="C24" s="1964"/>
      <c r="D24" s="2538"/>
      <c r="E24" s="2538"/>
      <c r="F24" s="2538"/>
    </row>
    <row r="25" spans="1:6" ht="20.65" customHeight="1" x14ac:dyDescent="0.2">
      <c r="A25" s="2050"/>
      <c r="B25" s="2051"/>
      <c r="C25" s="1964"/>
      <c r="D25" s="2538"/>
      <c r="E25" s="2538"/>
      <c r="F25" s="2538"/>
    </row>
    <row r="26" spans="1:6" ht="20.65" customHeight="1" x14ac:dyDescent="0.2">
      <c r="A26" s="2050"/>
      <c r="B26" s="2051"/>
      <c r="C26" s="1964"/>
      <c r="D26" s="2538"/>
      <c r="E26" s="2538"/>
      <c r="F26" s="2538"/>
    </row>
    <row r="27" spans="1:6" ht="20.65" customHeight="1" x14ac:dyDescent="0.2">
      <c r="A27" s="2050"/>
      <c r="B27" s="2051"/>
      <c r="C27" s="1964"/>
      <c r="D27" s="2538"/>
      <c r="E27" s="2538"/>
      <c r="F27" s="2538"/>
    </row>
    <row r="28" spans="1:6" ht="20.65" customHeight="1" x14ac:dyDescent="0.2">
      <c r="A28" s="2050"/>
      <c r="B28" s="2051"/>
      <c r="C28" s="1964"/>
      <c r="D28" s="2538"/>
      <c r="E28" s="2538"/>
      <c r="F28" s="2538"/>
    </row>
    <row r="29" spans="1:6" ht="20.65" customHeight="1" x14ac:dyDescent="0.2">
      <c r="A29" s="2050"/>
      <c r="B29" s="2051"/>
      <c r="C29" s="1964"/>
      <c r="D29" s="2538"/>
      <c r="E29" s="2538"/>
      <c r="F29" s="2538"/>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42" t="s">
        <v>2072</v>
      </c>
      <c r="B32" s="2542"/>
      <c r="C32" s="2542"/>
      <c r="D32" s="2542"/>
      <c r="E32" s="2542"/>
      <c r="F32" s="2542"/>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43">
        <f>+C33+C34</f>
        <v>0</v>
      </c>
      <c r="F34" s="2544"/>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5" t="s">
        <v>2075</v>
      </c>
      <c r="C49" s="2545"/>
      <c r="D49" s="2545"/>
      <c r="E49" s="1402"/>
    </row>
    <row r="50" spans="1:5" s="1356" customFormat="1" ht="3.75" customHeight="1" x14ac:dyDescent="0.2">
      <c r="A50" s="1403"/>
      <c r="B50" s="2056"/>
      <c r="C50" s="2056"/>
      <c r="D50" s="2056"/>
      <c r="E50" s="1402"/>
    </row>
    <row r="51" spans="1:5" s="1356" customFormat="1" ht="20.25" customHeight="1" x14ac:dyDescent="0.2">
      <c r="A51" s="1401">
        <v>6</v>
      </c>
      <c r="B51" s="2541" t="s">
        <v>1943</v>
      </c>
      <c r="C51" s="2541"/>
      <c r="D51" s="2541"/>
    </row>
    <row r="52" spans="1:5" ht="14.25" customHeight="1" x14ac:dyDescent="0.2">
      <c r="A52" s="1401"/>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6" t="str">
        <f>'Single Audit Cover'!A7</f>
        <v>Northwest Ed Council for Student Success</v>
      </c>
      <c r="C1" s="2547"/>
      <c r="D1" s="2547"/>
      <c r="E1" s="2547"/>
      <c r="F1" s="2547"/>
      <c r="G1" s="2547"/>
      <c r="H1" s="2547"/>
      <c r="I1" s="2547"/>
      <c r="J1" s="2547"/>
      <c r="K1" s="2547"/>
      <c r="L1" s="2547"/>
      <c r="M1" s="2547"/>
    </row>
    <row r="2" spans="2:14" ht="15" x14ac:dyDescent="0.2">
      <c r="B2" s="2548">
        <f>'Single Audit Cover'!E7</f>
        <v>5016214046</v>
      </c>
      <c r="C2" s="2548"/>
      <c r="D2" s="2548"/>
      <c r="E2" s="2548"/>
      <c r="F2" s="2548"/>
      <c r="G2" s="2548"/>
      <c r="H2" s="2548"/>
      <c r="I2" s="2548"/>
      <c r="J2" s="2548"/>
      <c r="K2" s="2548"/>
      <c r="L2" s="2548"/>
      <c r="M2" s="2548"/>
      <c r="N2" s="1400"/>
    </row>
    <row r="3" spans="2:14" ht="15" x14ac:dyDescent="0.2">
      <c r="B3" s="2549" t="s">
        <v>1432</v>
      </c>
      <c r="C3" s="2549"/>
      <c r="D3" s="2549"/>
      <c r="E3" s="2549"/>
      <c r="F3" s="2549"/>
      <c r="G3" s="2549"/>
      <c r="H3" s="2549"/>
      <c r="I3" s="2549"/>
      <c r="J3" s="2549"/>
      <c r="K3" s="2549"/>
      <c r="L3" s="2549"/>
      <c r="M3" s="2549"/>
      <c r="N3" s="1400"/>
    </row>
    <row r="4" spans="2:14" ht="15" x14ac:dyDescent="0.2">
      <c r="B4" s="2550" t="str">
        <f>'[1]Single Audit Cover'!A4</f>
        <v>Year Ending June 30, 2017</v>
      </c>
      <c r="C4" s="2550"/>
      <c r="D4" s="2550"/>
      <c r="E4" s="2550"/>
      <c r="F4" s="2550"/>
      <c r="G4" s="2550"/>
      <c r="H4" s="2550"/>
      <c r="I4" s="2550"/>
      <c r="J4" s="2550"/>
      <c r="K4" s="2550"/>
      <c r="L4" s="2550"/>
      <c r="M4" s="255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1948</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2067</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2068</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1942</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2069</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5" t="str">
        <f>'Single Audit Cover'!A7</f>
        <v>Northwest Ed Council for Student Success</v>
      </c>
      <c r="C1" s="2556"/>
      <c r="D1" s="2556"/>
      <c r="E1" s="2556"/>
      <c r="F1" s="2556"/>
      <c r="G1" s="2556"/>
      <c r="H1" s="2556"/>
      <c r="I1" s="2556"/>
      <c r="J1" s="1439"/>
    </row>
    <row r="2" spans="2:10" s="1351" customFormat="1" ht="12.75" customHeight="1" x14ac:dyDescent="0.2">
      <c r="B2" s="2557">
        <f>'Single Audit Cover'!E7</f>
        <v>5016214046</v>
      </c>
      <c r="C2" s="2558"/>
      <c r="D2" s="2558"/>
      <c r="E2" s="2558"/>
      <c r="F2" s="2558"/>
      <c r="G2" s="2558"/>
      <c r="H2" s="2558"/>
      <c r="I2" s="2558"/>
      <c r="J2" s="1439"/>
    </row>
    <row r="3" spans="2:10" s="1351" customFormat="1" ht="12.75" customHeight="1" x14ac:dyDescent="0.2">
      <c r="B3" s="2559" t="s">
        <v>1512</v>
      </c>
      <c r="C3" s="2537"/>
      <c r="D3" s="2537"/>
      <c r="E3" s="2537"/>
      <c r="F3" s="2537"/>
      <c r="G3" s="2537"/>
      <c r="H3" s="2537"/>
      <c r="I3" s="2537"/>
      <c r="J3" s="1438"/>
    </row>
    <row r="4" spans="2:10" s="1351" customFormat="1" ht="12.75" customHeight="1" x14ac:dyDescent="0.2">
      <c r="B4" s="2559" t="str">
        <f>'Single Audit Cover'!A4</f>
        <v>Year Ending June 30, 2017</v>
      </c>
      <c r="C4" s="2537"/>
      <c r="D4" s="2537"/>
      <c r="E4" s="2537"/>
      <c r="F4" s="2537"/>
      <c r="G4" s="2537"/>
      <c r="H4" s="2537"/>
      <c r="I4" s="2537"/>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59" t="s">
        <v>1511</v>
      </c>
      <c r="C7" s="2537"/>
      <c r="D7" s="2537"/>
      <c r="E7" s="2537"/>
      <c r="F7" s="2537"/>
      <c r="G7" s="2537"/>
      <c r="H7" s="2537"/>
      <c r="I7" s="2537"/>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0"/>
      <c r="D11" s="2560"/>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1"/>
      <c r="E29" s="2561"/>
      <c r="F29" s="2561"/>
      <c r="G29" s="2561"/>
      <c r="H29" s="2561"/>
      <c r="I29" s="2561"/>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62" t="s">
        <v>1499</v>
      </c>
      <c r="D37" s="2563"/>
      <c r="E37" s="2563"/>
      <c r="F37" s="2564"/>
      <c r="G37" s="2562" t="s">
        <v>2078</v>
      </c>
      <c r="H37" s="2563"/>
      <c r="I37" s="2564"/>
    </row>
    <row r="38" spans="2:9" ht="16.5" customHeight="1" x14ac:dyDescent="0.2">
      <c r="B38" s="2063"/>
      <c r="C38" s="2551"/>
      <c r="D38" s="2552"/>
      <c r="E38" s="2552"/>
      <c r="F38" s="2553"/>
      <c r="G38" s="2565"/>
      <c r="H38" s="2566"/>
      <c r="I38" s="2567"/>
    </row>
    <row r="39" spans="2:9" ht="16.5" customHeight="1" x14ac:dyDescent="0.2">
      <c r="B39" s="2063"/>
      <c r="C39" s="2551"/>
      <c r="D39" s="2552"/>
      <c r="E39" s="2552"/>
      <c r="F39" s="2553"/>
      <c r="G39" s="2554"/>
      <c r="H39" s="2554"/>
      <c r="I39" s="2554"/>
    </row>
    <row r="40" spans="2:9" ht="16.5" customHeight="1" x14ac:dyDescent="0.2">
      <c r="B40" s="2063"/>
      <c r="C40" s="2551"/>
      <c r="D40" s="2552"/>
      <c r="E40" s="2552"/>
      <c r="F40" s="2553"/>
      <c r="G40" s="2554"/>
      <c r="H40" s="2554"/>
      <c r="I40" s="2554"/>
    </row>
    <row r="41" spans="2:9" ht="16.5" customHeight="1" x14ac:dyDescent="0.2">
      <c r="B41" s="2063"/>
      <c r="C41" s="2551"/>
      <c r="D41" s="2552"/>
      <c r="E41" s="2552"/>
      <c r="F41" s="2553"/>
      <c r="G41" s="2554"/>
      <c r="H41" s="2554"/>
      <c r="I41" s="2554"/>
    </row>
    <row r="42" spans="2:9" ht="16.5" customHeight="1" x14ac:dyDescent="0.2">
      <c r="B42" s="2063"/>
      <c r="C42" s="2551"/>
      <c r="D42" s="2552"/>
      <c r="E42" s="2552"/>
      <c r="F42" s="2553"/>
      <c r="G42" s="2554"/>
      <c r="H42" s="2554"/>
      <c r="I42" s="2554"/>
    </row>
    <row r="43" spans="2:9" ht="16.5" customHeight="1" x14ac:dyDescent="0.2">
      <c r="B43" s="2063"/>
      <c r="C43" s="2568" t="s">
        <v>2079</v>
      </c>
      <c r="D43" s="2569"/>
      <c r="E43" s="2569"/>
      <c r="F43" s="2570"/>
      <c r="G43" s="2571">
        <f>SUM(G38:I42)</f>
        <v>0</v>
      </c>
      <c r="H43" s="2571"/>
      <c r="I43" s="2571"/>
    </row>
    <row r="44" spans="2:9" ht="12.75" customHeight="1" x14ac:dyDescent="0.2"/>
    <row r="45" spans="2:9" ht="12.75" customHeight="1" x14ac:dyDescent="0.2">
      <c r="B45" s="1431" t="s">
        <v>2080</v>
      </c>
      <c r="D45" s="2572">
        <v>0</v>
      </c>
      <c r="E45" s="2573"/>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1498</v>
      </c>
      <c r="C49" s="1371"/>
      <c r="D49" s="1371"/>
      <c r="E49" s="2574"/>
      <c r="F49" s="2574"/>
      <c r="G49" s="2574"/>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5" t="str">
        <f>'Single Audit Cover'!A7</f>
        <v>Northwest Ed Council for Student Success</v>
      </c>
      <c r="C1" s="2555"/>
      <c r="D1" s="2555"/>
      <c r="E1" s="2555"/>
      <c r="F1" s="2555"/>
      <c r="G1" s="2555"/>
      <c r="H1" s="2555"/>
      <c r="I1" s="2555"/>
      <c r="J1" s="2555"/>
      <c r="K1" s="2555"/>
      <c r="L1" s="1472"/>
      <c r="M1" s="1472"/>
    </row>
    <row r="2" spans="1:13" ht="12" customHeight="1" x14ac:dyDescent="0.2">
      <c r="B2" s="2557">
        <f>'Single Audit Cover'!E7</f>
        <v>5016214046</v>
      </c>
      <c r="C2" s="2557"/>
      <c r="D2" s="2557"/>
      <c r="E2" s="2557"/>
      <c r="F2" s="2557"/>
      <c r="G2" s="2557"/>
      <c r="H2" s="2557"/>
      <c r="I2" s="2557"/>
      <c r="J2" s="2557"/>
      <c r="K2" s="2557"/>
      <c r="L2" s="1471"/>
      <c r="M2" s="1470"/>
    </row>
    <row r="3" spans="1:13" ht="10.35" customHeight="1" x14ac:dyDescent="0.2">
      <c r="B3" s="2536" t="s">
        <v>1512</v>
      </c>
      <c r="C3" s="2536"/>
      <c r="D3" s="2536"/>
      <c r="E3" s="2536"/>
      <c r="F3" s="2536"/>
      <c r="G3" s="2536"/>
      <c r="H3" s="2536"/>
      <c r="I3" s="2536"/>
      <c r="J3" s="2536"/>
      <c r="K3" s="2536"/>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6"/>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6"/>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6"/>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6"/>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0"/>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5"/>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1" t="str">
        <f>'Single Audit Cover'!A7</f>
        <v>Northwest Ed Council for Student Success</v>
      </c>
      <c r="C1" s="2581"/>
      <c r="D1" s="2581"/>
      <c r="E1" s="2581"/>
      <c r="F1" s="2581"/>
      <c r="G1" s="2581"/>
      <c r="H1" s="2581"/>
      <c r="I1" s="2581"/>
      <c r="J1" s="2581"/>
      <c r="K1" s="2581"/>
      <c r="L1" s="1491"/>
    </row>
    <row r="2" spans="1:12" ht="12.75" customHeight="1" x14ac:dyDescent="0.2">
      <c r="B2" s="2582">
        <f>'Single Audit Cover'!E7</f>
        <v>5016214046</v>
      </c>
      <c r="C2" s="2582"/>
      <c r="D2" s="2582"/>
      <c r="E2" s="2582"/>
      <c r="F2" s="2582"/>
      <c r="G2" s="2582"/>
      <c r="H2" s="2582"/>
      <c r="I2" s="2582"/>
      <c r="J2" s="2582"/>
      <c r="K2" s="2582"/>
      <c r="L2" s="1490"/>
    </row>
    <row r="3" spans="1:12" ht="12.75" customHeight="1" x14ac:dyDescent="0.2">
      <c r="B3" s="2536" t="s">
        <v>1512</v>
      </c>
      <c r="C3" s="2536"/>
      <c r="D3" s="2536"/>
      <c r="E3" s="2536"/>
      <c r="F3" s="2536"/>
      <c r="G3" s="2536"/>
      <c r="H3" s="2536"/>
      <c r="I3" s="2536"/>
      <c r="J3" s="2536"/>
      <c r="K3" s="2536"/>
      <c r="L3" s="1469"/>
    </row>
    <row r="4" spans="1:12" ht="12.75" customHeight="1" x14ac:dyDescent="0.2">
      <c r="B4" s="2536" t="str">
        <f>'Single Audit Cover'!A4</f>
        <v>Year Ending June 30, 2017</v>
      </c>
      <c r="C4" s="2536"/>
      <c r="D4" s="2536"/>
      <c r="E4" s="2536"/>
      <c r="F4" s="2536"/>
      <c r="G4" s="2536"/>
      <c r="H4" s="2536"/>
      <c r="I4" s="2536"/>
      <c r="J4" s="2536"/>
      <c r="K4" s="2536"/>
      <c r="L4" s="1469"/>
    </row>
    <row r="5" spans="1:12" ht="5.25" customHeight="1" x14ac:dyDescent="0.2">
      <c r="B5" s="1339" t="s">
        <v>1365</v>
      </c>
      <c r="C5" s="1339"/>
      <c r="L5" s="1405"/>
    </row>
    <row r="6" spans="1:12" ht="30.75" customHeight="1" x14ac:dyDescent="0.2">
      <c r="A6" s="1405"/>
      <c r="B6" s="2583" t="s">
        <v>1551</v>
      </c>
      <c r="C6" s="2583"/>
      <c r="D6" s="2583"/>
      <c r="E6" s="2583"/>
      <c r="F6" s="2583"/>
      <c r="G6" s="2583"/>
      <c r="H6" s="2583"/>
      <c r="I6" s="2583"/>
      <c r="J6" s="2583"/>
      <c r="K6" s="2583"/>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1"/>
      <c r="G12" s="2561"/>
      <c r="H12" s="2561"/>
      <c r="I12" s="2561"/>
      <c r="J12" s="2561"/>
      <c r="K12" s="2561"/>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4"/>
      <c r="E14" s="2584"/>
      <c r="F14" s="2584"/>
      <c r="H14" s="1408" t="s">
        <v>1545</v>
      </c>
      <c r="I14" s="2585"/>
      <c r="J14" s="2585"/>
      <c r="K14" s="2585"/>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5"/>
      <c r="E16" s="2585"/>
      <c r="F16" s="2585"/>
      <c r="G16" s="2585"/>
      <c r="H16" s="2585"/>
      <c r="I16" s="2585"/>
      <c r="J16" s="2585"/>
      <c r="K16" s="2585"/>
      <c r="L16" s="1405"/>
    </row>
    <row r="17" spans="2:12" ht="13.5" customHeight="1" x14ac:dyDescent="0.2">
      <c r="B17" s="1409" t="s">
        <v>1543</v>
      </c>
      <c r="C17" s="1409"/>
      <c r="D17" s="2586"/>
      <c r="E17" s="2586"/>
      <c r="F17" s="2586"/>
      <c r="G17" s="2586"/>
      <c r="H17" s="2586"/>
      <c r="I17" s="2586"/>
      <c r="J17" s="2586"/>
      <c r="K17" s="2586"/>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6"/>
      <c r="C20" s="2576"/>
      <c r="D20" s="2576"/>
      <c r="E20" s="2576"/>
      <c r="F20" s="2576"/>
      <c r="G20" s="2576"/>
      <c r="H20" s="2576"/>
      <c r="I20" s="2576"/>
      <c r="J20" s="2576"/>
      <c r="K20" s="257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6"/>
      <c r="C23" s="2576"/>
      <c r="D23" s="2576"/>
      <c r="E23" s="2576"/>
      <c r="F23" s="2576"/>
      <c r="G23" s="2576"/>
      <c r="H23" s="2576"/>
      <c r="I23" s="2576"/>
      <c r="J23" s="2576"/>
      <c r="K23" s="257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6"/>
      <c r="C26" s="2576"/>
      <c r="D26" s="2576"/>
      <c r="E26" s="2576"/>
      <c r="F26" s="2576"/>
      <c r="G26" s="2576"/>
      <c r="H26" s="2576"/>
      <c r="I26" s="2576"/>
      <c r="J26" s="2576"/>
      <c r="K26" s="257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6"/>
      <c r="C29" s="2576"/>
      <c r="D29" s="2576"/>
      <c r="E29" s="2576"/>
      <c r="F29" s="2576"/>
      <c r="G29" s="2576"/>
      <c r="H29" s="2576"/>
      <c r="I29" s="2576"/>
      <c r="J29" s="2576"/>
      <c r="K29" s="257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6"/>
      <c r="C32" s="2576"/>
      <c r="D32" s="2576"/>
      <c r="E32" s="2576"/>
      <c r="F32" s="2576"/>
      <c r="G32" s="2576"/>
      <c r="H32" s="2576"/>
      <c r="I32" s="2576"/>
      <c r="J32" s="2576"/>
      <c r="K32" s="257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6"/>
      <c r="C35" s="2576"/>
      <c r="D35" s="2576"/>
      <c r="E35" s="2576"/>
      <c r="F35" s="2576"/>
      <c r="G35" s="2576"/>
      <c r="H35" s="2576"/>
      <c r="I35" s="2576"/>
      <c r="J35" s="2576"/>
      <c r="K35" s="257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6"/>
      <c r="C38" s="2576"/>
      <c r="D38" s="2576"/>
      <c r="E38" s="2576"/>
      <c r="F38" s="2576"/>
      <c r="G38" s="2576"/>
      <c r="H38" s="2576"/>
      <c r="I38" s="2576"/>
      <c r="J38" s="2576"/>
      <c r="K38" s="257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6"/>
      <c r="C41" s="2576"/>
      <c r="D41" s="2576"/>
      <c r="E41" s="2576"/>
      <c r="F41" s="2576"/>
      <c r="G41" s="2576"/>
      <c r="H41" s="2576"/>
      <c r="I41" s="2576"/>
      <c r="J41" s="2576"/>
      <c r="K41" s="2576"/>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5" t="str">
        <f>'Single Audit Cover'!A7</f>
        <v>Northwest Ed Council for Student Success</v>
      </c>
      <c r="C1" s="2555"/>
      <c r="D1" s="2555"/>
      <c r="E1" s="1501"/>
    </row>
    <row r="2" spans="2:5" s="1371" customFormat="1" ht="12.75" customHeight="1" x14ac:dyDescent="0.2">
      <c r="B2" s="2557">
        <f>'Single Audit Cover'!E7</f>
        <v>5016214046</v>
      </c>
      <c r="C2" s="2557"/>
      <c r="D2" s="2557"/>
      <c r="E2" s="1500"/>
    </row>
    <row r="3" spans="2:5" s="1332" customFormat="1" ht="12.75" customHeight="1" x14ac:dyDescent="0.2">
      <c r="B3" s="2536" t="s">
        <v>1561</v>
      </c>
      <c r="C3" s="2536"/>
      <c r="D3" s="2536"/>
      <c r="E3" s="2006"/>
    </row>
    <row r="4" spans="2:5" s="1371" customFormat="1" ht="12.75" customHeight="1" x14ac:dyDescent="0.2">
      <c r="B4" s="2587" t="str">
        <f>'Single Audit Cover'!A4</f>
        <v>Year Ending June 30, 2017</v>
      </c>
      <c r="C4" s="2587"/>
      <c r="D4" s="2587"/>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5" t="str">
        <f>'Single Audit Cover'!A7</f>
        <v>Northwest Ed Council for Student Success</v>
      </c>
      <c r="C1" s="2555"/>
      <c r="D1" s="2555"/>
      <c r="E1" s="2555"/>
      <c r="F1" s="1491"/>
      <c r="G1" s="1491"/>
      <c r="H1" s="1491"/>
      <c r="I1" s="1491"/>
      <c r="J1" s="1491"/>
      <c r="K1" s="1491"/>
      <c r="L1" s="1491"/>
    </row>
    <row r="2" spans="2:12" ht="13.5" customHeight="1" x14ac:dyDescent="0.2">
      <c r="B2" s="2557">
        <f>'Single Audit Cover'!E7</f>
        <v>5016214046</v>
      </c>
      <c r="C2" s="2557"/>
      <c r="D2" s="2557"/>
      <c r="E2" s="2557"/>
      <c r="F2" s="1490"/>
      <c r="G2" s="1490"/>
      <c r="H2" s="1490"/>
      <c r="I2" s="1490"/>
      <c r="J2" s="1490"/>
      <c r="K2" s="1490"/>
      <c r="L2" s="1490"/>
    </row>
    <row r="3" spans="2:12" ht="13.5" customHeight="1" x14ac:dyDescent="0.2">
      <c r="B3" s="2536" t="s">
        <v>1569</v>
      </c>
      <c r="C3" s="2536"/>
      <c r="D3" s="2536"/>
      <c r="E3" s="2536"/>
      <c r="F3" s="2006"/>
      <c r="G3" s="2006"/>
      <c r="H3" s="2006"/>
      <c r="I3" s="2006"/>
      <c r="J3" s="2006"/>
      <c r="K3" s="2006"/>
      <c r="L3" s="2006"/>
    </row>
    <row r="4" spans="2:12" ht="13.5" customHeight="1" x14ac:dyDescent="0.2">
      <c r="B4" s="2588" t="str">
        <f>'Single Audit Cover'!A4</f>
        <v>Year Ending June 30, 2017</v>
      </c>
      <c r="C4" s="2588"/>
      <c r="D4" s="2588"/>
      <c r="E4" s="2588"/>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0"/>
      <c r="C11" s="2580"/>
      <c r="D11" s="2576"/>
      <c r="E11" s="2576"/>
    </row>
    <row r="12" spans="2:12" ht="13.5" customHeight="1" x14ac:dyDescent="0.2">
      <c r="B12" s="1405"/>
      <c r="C12" s="1405"/>
      <c r="D12" s="1405"/>
    </row>
    <row r="13" spans="2:12" ht="13.5" customHeight="1" x14ac:dyDescent="0.2">
      <c r="B13" s="1306" t="s">
        <v>1565</v>
      </c>
      <c r="C13" s="1306"/>
      <c r="D13" s="1405"/>
    </row>
    <row r="14" spans="2:12" ht="76.5" customHeight="1" x14ac:dyDescent="0.2">
      <c r="B14" s="2580"/>
      <c r="C14" s="2580"/>
      <c r="D14" s="2576"/>
      <c r="E14" s="2576"/>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5016214046</v>
      </c>
    </row>
    <row r="3" spans="1:2" x14ac:dyDescent="0.2">
      <c r="A3" t="s">
        <v>1110</v>
      </c>
      <c r="B3" s="1222" t="str">
        <f>COVER!A15</f>
        <v>Cook</v>
      </c>
    </row>
    <row r="4" spans="1:2" x14ac:dyDescent="0.2">
      <c r="A4" t="s">
        <v>1166</v>
      </c>
      <c r="B4" s="1222" t="str">
        <f>COVER!A17</f>
        <v>Northwest Ed Council for Student Success</v>
      </c>
    </row>
    <row r="5" spans="1:2" x14ac:dyDescent="0.2">
      <c r="A5" t="s">
        <v>799</v>
      </c>
      <c r="B5" s="1222">
        <f>COVER!A38</f>
        <v>0</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t="str">
        <f>COVER!T23</f>
        <v>060-003973</v>
      </c>
    </row>
    <row r="16" spans="1:2" x14ac:dyDescent="0.2">
      <c r="A16" t="s">
        <v>490</v>
      </c>
      <c r="B16" s="1222" t="str">
        <f>COVER!T13</f>
        <v>Evans, Marshall and Pease, PC</v>
      </c>
    </row>
    <row r="17" spans="1:2" x14ac:dyDescent="0.2">
      <c r="A17" t="s">
        <v>1030</v>
      </c>
      <c r="B17" s="1222" t="str">
        <f>COVER!T15</f>
        <v>Jeffery M. Rollefson, CPA</v>
      </c>
    </row>
    <row r="18" spans="1:2" x14ac:dyDescent="0.2">
      <c r="A18" t="s">
        <v>1345</v>
      </c>
      <c r="B18" s="1222" t="str">
        <f>COVER!T17</f>
        <v>1875 Hicks Road</v>
      </c>
    </row>
    <row r="19" spans="1:2" x14ac:dyDescent="0.2">
      <c r="A19" t="s">
        <v>1032</v>
      </c>
      <c r="B19" s="1222" t="str">
        <f>COVER!T25</f>
        <v>jeff@empcpa.com</v>
      </c>
    </row>
    <row r="20" spans="1:2" x14ac:dyDescent="0.2">
      <c r="A20" t="s">
        <v>1033</v>
      </c>
      <c r="B20" s="1222" t="str">
        <f>COVER!T19</f>
        <v>Rolling Meadows</v>
      </c>
    </row>
    <row r="21" spans="1:2" x14ac:dyDescent="0.2">
      <c r="A21" t="s">
        <v>558</v>
      </c>
      <c r="B21" s="1222" t="str">
        <f>COVER!X19</f>
        <v>Illinois</v>
      </c>
    </row>
    <row r="22" spans="1:2" x14ac:dyDescent="0.2">
      <c r="A22" t="s">
        <v>1034</v>
      </c>
      <c r="B22" s="1222">
        <f>COVER!Z19</f>
        <v>60008</v>
      </c>
    </row>
    <row r="23" spans="1:2" x14ac:dyDescent="0.2">
      <c r="A23" t="s">
        <v>1347</v>
      </c>
      <c r="B23" s="1222" t="str">
        <f>COVER!T21</f>
        <v>847-221-5700</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260508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260508</v>
      </c>
      <c r="D92" s="13" t="str">
        <f t="shared" si="0"/>
        <v>Error?</v>
      </c>
    </row>
    <row r="93" spans="1:4" x14ac:dyDescent="0.2">
      <c r="A93" s="54">
        <v>32</v>
      </c>
      <c r="B93" s="1222">
        <f>'Assets-Liab 5-6'!C41</f>
        <v>260508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104056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104056</v>
      </c>
      <c r="C279" s="13" t="s">
        <v>653</v>
      </c>
      <c r="D279" s="13" t="str">
        <f t="shared" si="3"/>
        <v>Error?</v>
      </c>
    </row>
    <row r="280" spans="1:4" x14ac:dyDescent="0.2">
      <c r="A280" s="54">
        <v>219</v>
      </c>
      <c r="B280" s="1222">
        <f>'Assets-Liab 5-6'!M40</f>
        <v>104056</v>
      </c>
      <c r="D280" s="13" t="str">
        <f t="shared" si="3"/>
        <v>Error?</v>
      </c>
    </row>
    <row r="281" spans="1:4" x14ac:dyDescent="0.2">
      <c r="A281" s="54">
        <v>220</v>
      </c>
      <c r="B281" s="1222">
        <f>'Assets-Liab 5-6'!M41</f>
        <v>104056</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62814</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62814</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94250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94250</v>
      </c>
      <c r="C731" s="13" t="s">
        <v>653</v>
      </c>
      <c r="D731" s="13" t="str">
        <f t="shared" si="10"/>
        <v>Error?</v>
      </c>
    </row>
    <row r="732" spans="1:4" x14ac:dyDescent="0.2">
      <c r="A732" s="54">
        <v>671</v>
      </c>
      <c r="B732" s="1222">
        <f>'Expenditures 15-22'!C49</f>
        <v>183483</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183483</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277733</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340547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48638</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48638</v>
      </c>
      <c r="C789" s="13" t="s">
        <v>653</v>
      </c>
      <c r="D789" s="13" t="str">
        <f t="shared" si="11"/>
        <v>Error?</v>
      </c>
    </row>
    <row r="790" spans="1:4" x14ac:dyDescent="0.2">
      <c r="A790" s="54">
        <v>729</v>
      </c>
      <c r="B790" s="1222">
        <f>'Expenditures 15-22'!D49</f>
        <v>28983</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28983</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77621</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77621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111127</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111127</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3821</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3821</v>
      </c>
      <c r="C843" s="13" t="s">
        <v>653</v>
      </c>
      <c r="D843" s="13" t="str">
        <f t="shared" si="12"/>
        <v>Error?</v>
      </c>
    </row>
    <row r="844" spans="1:4" x14ac:dyDescent="0.2">
      <c r="A844" s="54">
        <v>783</v>
      </c>
      <c r="B844" s="1222">
        <f>'Expenditures 15-22'!E44</f>
        <v>264082</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264082</v>
      </c>
      <c r="C847" s="13" t="s">
        <v>653</v>
      </c>
      <c r="D847" s="13" t="str">
        <f t="shared" si="12"/>
        <v>Error?</v>
      </c>
    </row>
    <row r="848" spans="1:4" x14ac:dyDescent="0.2">
      <c r="A848" s="54">
        <v>787</v>
      </c>
      <c r="B848" s="1222">
        <f>'Expenditures 15-22'!E49</f>
        <v>4541</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4541</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272444</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383571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224506</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224506</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3247</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3247</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3247</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227753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321768</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321768</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321768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362</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362</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362</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362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720215</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720215</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3821</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3821</v>
      </c>
      <c r="C1115" s="13" t="s">
        <v>653</v>
      </c>
      <c r="D1115" s="13" t="str">
        <f t="shared" si="16"/>
        <v>Error?</v>
      </c>
    </row>
    <row r="1116" spans="1:4" x14ac:dyDescent="0.2">
      <c r="A1116" s="54">
        <v>1055</v>
      </c>
      <c r="B1116" s="1222">
        <f>'Expenditures 15-22'!K44</f>
        <v>410217</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410217</v>
      </c>
      <c r="C1119" s="13" t="s">
        <v>653</v>
      </c>
      <c r="D1119" s="13" t="str">
        <f t="shared" si="16"/>
        <v>Error?</v>
      </c>
    </row>
    <row r="1120" spans="1:4" x14ac:dyDescent="0.2">
      <c r="A1120" s="54">
        <v>1059</v>
      </c>
      <c r="B1120" s="1222">
        <f>'Expenditures 15-22'!K49</f>
        <v>217369</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217369</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631407</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1351622</v>
      </c>
      <c r="C1152" s="13" t="s">
        <v>653</v>
      </c>
      <c r="D1152" s="13" t="str">
        <f t="shared" si="17"/>
        <v>Error?</v>
      </c>
    </row>
    <row r="1153" spans="1:4" x14ac:dyDescent="0.2">
      <c r="A1153" s="54">
        <v>1092</v>
      </c>
      <c r="B1153" s="1222">
        <f>'Expenditures 15-22'!K115</f>
        <v>-450669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711177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260508</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104056</v>
      </c>
      <c r="D2012" s="13" t="str">
        <f t="shared" si="30"/>
        <v>Error?</v>
      </c>
    </row>
    <row r="2013" spans="1:4" x14ac:dyDescent="0.2">
      <c r="A2013" s="54">
        <v>1952</v>
      </c>
      <c r="B2013" s="1222">
        <f>'Cap Outlay Deprec 27'!C16</f>
        <v>104056</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104056</v>
      </c>
      <c r="C2030" s="13" t="s">
        <v>653</v>
      </c>
      <c r="D2030" s="13" t="str">
        <f t="shared" si="30"/>
        <v>Error?</v>
      </c>
    </row>
    <row r="2031" spans="1:4" x14ac:dyDescent="0.2">
      <c r="A2031" s="54">
        <v>1970</v>
      </c>
      <c r="B2031" s="1222">
        <f>'Cap Outlay Deprec 27'!F16</f>
        <v>104056</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99095</v>
      </c>
      <c r="D2036" s="13" t="str">
        <f t="shared" si="30"/>
        <v>Error?</v>
      </c>
    </row>
    <row r="2037" spans="1:4" x14ac:dyDescent="0.2">
      <c r="A2037" s="54">
        <v>1976</v>
      </c>
      <c r="B2037" s="1222">
        <f>'Cap Outlay Deprec 27'!H16</f>
        <v>99095</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1274</v>
      </c>
      <c r="D2042" s="13" t="str">
        <f t="shared" si="30"/>
        <v>Error?</v>
      </c>
    </row>
    <row r="2043" spans="1:4" x14ac:dyDescent="0.2">
      <c r="A2043" s="54">
        <v>1982</v>
      </c>
      <c r="B2043" s="1222">
        <f>'Cap Outlay Deprec 27'!I16</f>
        <v>1274</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100369</v>
      </c>
      <c r="C2054" s="13" t="s">
        <v>653</v>
      </c>
      <c r="D2054" s="13" t="str">
        <f t="shared" si="31"/>
        <v>Error?</v>
      </c>
    </row>
    <row r="2055" spans="1:4" x14ac:dyDescent="0.2">
      <c r="A2055" s="54">
        <v>1994</v>
      </c>
      <c r="B2055" s="1222">
        <f>'Cap Outlay Deprec 27'!K16</f>
        <v>100369</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3687</v>
      </c>
      <c r="C2060" s="13" t="s">
        <v>653</v>
      </c>
      <c r="D2060" s="13" t="str">
        <f t="shared" si="31"/>
        <v>Error?</v>
      </c>
    </row>
    <row r="2061" spans="1:4" x14ac:dyDescent="0.2">
      <c r="A2061" s="54">
        <v>2000</v>
      </c>
      <c r="B2061" s="1222">
        <f>'Cap Outlay Deprec 27'!L16</f>
        <v>3687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92047</v>
      </c>
      <c r="C2551" s="13" t="s">
        <v>653</v>
      </c>
      <c r="D2551" s="13" t="str">
        <f t="shared" si="38"/>
        <v>Error?</v>
      </c>
    </row>
    <row r="2552" spans="1:4" x14ac:dyDescent="0.2">
      <c r="A2552" s="82">
        <v>2491</v>
      </c>
      <c r="D2552" s="13" t="str">
        <f t="shared" si="38"/>
        <v>OK</v>
      </c>
    </row>
    <row r="2553" spans="1:4" x14ac:dyDescent="0.2">
      <c r="A2553" s="54">
        <v>2492</v>
      </c>
      <c r="B2553" s="1222">
        <f>'Acct Summary 7-8'!C6</f>
        <v>340488</v>
      </c>
      <c r="C2553" s="13" t="s">
        <v>653</v>
      </c>
      <c r="D2553" s="13" t="str">
        <f t="shared" si="38"/>
        <v>Error?</v>
      </c>
    </row>
    <row r="2554" spans="1:4" x14ac:dyDescent="0.2">
      <c r="A2554" s="54">
        <v>2493</v>
      </c>
      <c r="B2554" s="1222">
        <f>'Acct Summary 7-8'!C7</f>
        <v>468418</v>
      </c>
      <c r="C2554" s="13" t="s">
        <v>653</v>
      </c>
      <c r="D2554" s="13" t="str">
        <f t="shared" si="38"/>
        <v>Error?</v>
      </c>
    </row>
    <row r="2555" spans="1:4" x14ac:dyDescent="0.2">
      <c r="A2555" s="54">
        <v>2494</v>
      </c>
      <c r="B2555" s="1222">
        <f>'Acct Summary 7-8'!C8</f>
        <v>900953</v>
      </c>
      <c r="C2555" s="13" t="s">
        <v>653</v>
      </c>
      <c r="D2555" s="13" t="str">
        <f t="shared" si="38"/>
        <v>Error?</v>
      </c>
    </row>
    <row r="2556" spans="1:4" x14ac:dyDescent="0.2">
      <c r="A2556" s="54">
        <v>2495</v>
      </c>
      <c r="B2556" s="1222">
        <f>'Acct Summary 7-8'!C12</f>
        <v>720215</v>
      </c>
      <c r="C2556" s="13" t="s">
        <v>653</v>
      </c>
      <c r="D2556" s="13" t="str">
        <f t="shared" si="38"/>
        <v>Error?</v>
      </c>
    </row>
    <row r="2557" spans="1:4" x14ac:dyDescent="0.2">
      <c r="A2557" s="54">
        <v>2496</v>
      </c>
      <c r="B2557" s="1222">
        <f>'Acct Summary 7-8'!C13</f>
        <v>631407</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1351622</v>
      </c>
      <c r="C2561" s="13" t="s">
        <v>653</v>
      </c>
      <c r="D2561" s="13" t="str">
        <f t="shared" si="39"/>
        <v>Error?</v>
      </c>
    </row>
    <row r="2562" spans="1:4" x14ac:dyDescent="0.2">
      <c r="A2562" s="54">
        <v>2501</v>
      </c>
      <c r="B2562" s="1222">
        <f>'Acct Summary 7-8'!C20</f>
        <v>-450669</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-450669</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260508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900953</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1351622</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260508</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88045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502</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502</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3500</v>
      </c>
      <c r="D5119" s="13" t="str">
        <f t="shared" ref="D5119:D5182" si="79">IF(ISBLANK(B5119),"OK",IF(A5119-B5119=0,"OK","Error?"))</f>
        <v>Error?</v>
      </c>
    </row>
    <row r="5120" spans="1:4" x14ac:dyDescent="0.2">
      <c r="A5120" s="54">
        <v>5059</v>
      </c>
      <c r="B5120" s="1222">
        <f>'Revenues 9-14'!C108</f>
        <v>91545</v>
      </c>
      <c r="C5120" s="13" t="s">
        <v>653</v>
      </c>
      <c r="D5120" s="13" t="str">
        <f t="shared" si="79"/>
        <v>Error?</v>
      </c>
    </row>
    <row r="5121" spans="1:4" x14ac:dyDescent="0.2">
      <c r="A5121" s="54">
        <v>5060</v>
      </c>
      <c r="B5121" s="1222">
        <f>'Revenues 9-14'!C109</f>
        <v>92047</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340488</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340488</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340488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340488</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468418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468418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468418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468418</v>
      </c>
      <c r="C5326" s="13" t="s">
        <v>653</v>
      </c>
      <c r="D5326" s="13" t="str">
        <f t="shared" si="82"/>
        <v>Error?</v>
      </c>
    </row>
    <row r="5327" spans="1:4" x14ac:dyDescent="0.2">
      <c r="A5327" s="54">
        <v>5266</v>
      </c>
      <c r="B5327" s="1222">
        <f>'Revenues 9-14'!C275</f>
        <v>900953</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-450669</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-1.7299622276475195</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1274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schemas.microsoft.com/office/2006/documentManagement/types"/>
    <ds:schemaRef ds:uri="http://purl.org/dc/terms/"/>
    <ds:schemaRef ds:uri="http://www.w3.org/XML/1998/namespace"/>
    <ds:schemaRef ds:uri="http://schemas.microsoft.com/sharepoint/v3"/>
    <ds:schemaRef ds:uri="http://schemas.microsoft.com/office/infopath/2007/PartnerControls"/>
    <ds:schemaRef ds:uri="http://schemas.openxmlformats.org/package/2006/metadata/core-properties"/>
    <ds:schemaRef ds:uri="http://purl.org/dc/elements/1.1/"/>
    <ds:schemaRef ds:uri="4d435f69-8686-490b-bd6d-b153bf22ab50"/>
    <ds:schemaRef ds:uri="d21dc803-237d-4c68-8692-8d731fd29118"/>
    <ds:schemaRef ds:uri="6ce3111e-7420-4802-b50a-75d4e9a0b980"/>
    <ds:schemaRef ds:uri="http://purl.org/dc/dcmityp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2017-11-08T18:58:06Z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